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84 Templates\Set of 84\"/>
    </mc:Choice>
  </mc:AlternateContent>
  <xr:revisionPtr revIDLastSave="0" documentId="13_ncr:1_{E46196DD-E596-4AAE-98CA-B03A4EF07A95}" xr6:coauthVersionLast="36" xr6:coauthVersionMax="47" xr10:uidLastSave="{00000000-0000-0000-0000-000000000000}"/>
  <bookViews>
    <workbookView xWindow="-120" yWindow="-120" windowWidth="20736" windowHeight="11760" xr2:uid="{00000000-000D-0000-FFFF-FFFF00000000}"/>
  </bookViews>
  <sheets>
    <sheet name="Project Task Manager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Z33" i="2" l="1"/>
  <c r="V33" i="2"/>
  <c r="P33" i="2"/>
  <c r="O33" i="2"/>
  <c r="Z32" i="2"/>
  <c r="V32" i="2"/>
  <c r="P32" i="2"/>
  <c r="O32" i="2"/>
  <c r="Z31" i="2"/>
  <c r="V31" i="2"/>
  <c r="P31" i="2"/>
  <c r="O31" i="2"/>
  <c r="Z30" i="2"/>
  <c r="V30" i="2"/>
  <c r="P30" i="2"/>
  <c r="O30" i="2"/>
  <c r="Z29" i="2"/>
  <c r="V29" i="2"/>
  <c r="P29" i="2"/>
  <c r="O29" i="2"/>
  <c r="Z28" i="2"/>
  <c r="V28" i="2"/>
  <c r="P28" i="2"/>
  <c r="O28" i="2"/>
  <c r="Z27" i="2"/>
  <c r="V27" i="2"/>
  <c r="P27" i="2"/>
  <c r="O27" i="2"/>
  <c r="Z26" i="2"/>
  <c r="V26" i="2"/>
  <c r="P26" i="2"/>
  <c r="O26" i="2"/>
  <c r="Z25" i="2"/>
  <c r="V25" i="2"/>
  <c r="P25" i="2"/>
  <c r="O25" i="2"/>
  <c r="Z24" i="2"/>
  <c r="V24" i="2"/>
  <c r="P24" i="2"/>
  <c r="O24" i="2"/>
  <c r="Z23" i="2"/>
  <c r="V23" i="2"/>
  <c r="P23" i="2"/>
  <c r="O23" i="2"/>
  <c r="Z22" i="2"/>
  <c r="V22" i="2"/>
  <c r="P22" i="2"/>
  <c r="O22" i="2"/>
  <c r="Z21" i="2"/>
  <c r="V21" i="2"/>
  <c r="P21" i="2"/>
  <c r="O21" i="2"/>
  <c r="Z20" i="2"/>
  <c r="V20" i="2"/>
  <c r="P20" i="2"/>
  <c r="O20" i="2"/>
  <c r="Z19" i="2"/>
  <c r="V19" i="2"/>
  <c r="P19" i="2"/>
  <c r="O19" i="2"/>
  <c r="Z18" i="2"/>
  <c r="V18" i="2"/>
  <c r="P18" i="2"/>
  <c r="O18" i="2"/>
  <c r="Z17" i="2"/>
  <c r="V17" i="2"/>
  <c r="P17" i="2"/>
  <c r="O17" i="2"/>
  <c r="Z16" i="2"/>
  <c r="V16" i="2"/>
  <c r="P16" i="2"/>
  <c r="O16" i="2"/>
  <c r="V15" i="2"/>
  <c r="V31" i="1" s="1"/>
  <c r="P15" i="2"/>
  <c r="Z15" i="2" s="1"/>
  <c r="Z31" i="1" s="1"/>
  <c r="O15" i="2"/>
  <c r="O31" i="1" s="1"/>
  <c r="V14" i="2"/>
  <c r="V30" i="1" s="1"/>
  <c r="P14" i="2"/>
  <c r="Z14" i="2" s="1"/>
  <c r="Z30" i="1" s="1"/>
  <c r="O14" i="2"/>
  <c r="O30" i="1" s="1"/>
  <c r="V13" i="2"/>
  <c r="V29" i="1" s="1"/>
  <c r="P13" i="2"/>
  <c r="Z13" i="2" s="1"/>
  <c r="Z29" i="1" s="1"/>
  <c r="O13" i="2"/>
  <c r="O29" i="1" s="1"/>
  <c r="V12" i="2"/>
  <c r="P12" i="2"/>
  <c r="Z12" i="2" s="1"/>
  <c r="Z28" i="1" s="1"/>
  <c r="O12" i="2"/>
  <c r="O28" i="1" s="1"/>
  <c r="V11" i="2"/>
  <c r="P11" i="2"/>
  <c r="Z11" i="2" s="1"/>
  <c r="Z27" i="1" s="1"/>
  <c r="O11" i="2"/>
  <c r="O27" i="1" s="1"/>
  <c r="V10" i="2"/>
  <c r="V26" i="1" s="1"/>
  <c r="P10" i="2"/>
  <c r="Z10" i="2" s="1"/>
  <c r="Z26" i="1" s="1"/>
  <c r="O10" i="2"/>
  <c r="O26" i="1" s="1"/>
  <c r="V9" i="2"/>
  <c r="V25" i="1" s="1"/>
  <c r="P9" i="2"/>
  <c r="Z9" i="2" s="1"/>
  <c r="Z25" i="1" s="1"/>
  <c r="O9" i="2"/>
  <c r="O25" i="1" s="1"/>
  <c r="V8" i="2"/>
  <c r="P8" i="2"/>
  <c r="Z8" i="2" s="1"/>
  <c r="Z24" i="1" s="1"/>
  <c r="O8" i="2"/>
  <c r="O24" i="1" s="1"/>
  <c r="V7" i="2"/>
  <c r="P7" i="2"/>
  <c r="Z7" i="2" s="1"/>
  <c r="Z23" i="1" s="1"/>
  <c r="O7" i="2"/>
  <c r="O23" i="1" s="1"/>
  <c r="V6" i="2"/>
  <c r="B14" i="1" s="1"/>
  <c r="P6" i="2"/>
  <c r="Z6" i="2" s="1"/>
  <c r="Z22" i="1" s="1"/>
  <c r="O6" i="2"/>
  <c r="O22" i="1" s="1"/>
  <c r="V5" i="2"/>
  <c r="V21" i="1" s="1"/>
  <c r="P5" i="2"/>
  <c r="Z5" i="2" s="1"/>
  <c r="Z21" i="1" s="1"/>
  <c r="O5" i="2"/>
  <c r="O21" i="1" s="1"/>
  <c r="V4" i="2"/>
  <c r="P4" i="2"/>
  <c r="Z4" i="2" s="1"/>
  <c r="Z20" i="1" s="1"/>
  <c r="O4" i="2"/>
  <c r="O20" i="1" s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A49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A48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A46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A45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A44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A43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A42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A41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A39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A38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A37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A36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A35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34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33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A32" i="1"/>
  <c r="Y31" i="1"/>
  <c r="X31" i="1"/>
  <c r="W31" i="1"/>
  <c r="U31" i="1"/>
  <c r="T31" i="1"/>
  <c r="S31" i="1"/>
  <c r="R31" i="1"/>
  <c r="Q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A31" i="1"/>
  <c r="Y30" i="1"/>
  <c r="X30" i="1"/>
  <c r="W30" i="1"/>
  <c r="U30" i="1"/>
  <c r="T30" i="1"/>
  <c r="S30" i="1"/>
  <c r="R30" i="1"/>
  <c r="Q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A30" i="1"/>
  <c r="Y29" i="1"/>
  <c r="X29" i="1"/>
  <c r="W29" i="1"/>
  <c r="U29" i="1"/>
  <c r="T29" i="1"/>
  <c r="S29" i="1"/>
  <c r="R29" i="1"/>
  <c r="Q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A29" i="1"/>
  <c r="Y28" i="1"/>
  <c r="X28" i="1"/>
  <c r="W28" i="1"/>
  <c r="V28" i="1"/>
  <c r="U28" i="1"/>
  <c r="T28" i="1"/>
  <c r="S28" i="1"/>
  <c r="R28" i="1"/>
  <c r="Q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A28" i="1"/>
  <c r="Y27" i="1"/>
  <c r="X27" i="1"/>
  <c r="W27" i="1"/>
  <c r="V27" i="1"/>
  <c r="U27" i="1"/>
  <c r="T27" i="1"/>
  <c r="S27" i="1"/>
  <c r="R27" i="1"/>
  <c r="Q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A27" i="1"/>
  <c r="Y26" i="1"/>
  <c r="X26" i="1"/>
  <c r="W26" i="1"/>
  <c r="U26" i="1"/>
  <c r="T26" i="1"/>
  <c r="S26" i="1"/>
  <c r="R26" i="1"/>
  <c r="Q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A26" i="1"/>
  <c r="Y25" i="1"/>
  <c r="X25" i="1"/>
  <c r="W25" i="1"/>
  <c r="U25" i="1"/>
  <c r="T25" i="1"/>
  <c r="S25" i="1"/>
  <c r="R25" i="1"/>
  <c r="Q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A25" i="1"/>
  <c r="Y24" i="1"/>
  <c r="X24" i="1"/>
  <c r="W24" i="1"/>
  <c r="V24" i="1"/>
  <c r="U24" i="1"/>
  <c r="T24" i="1"/>
  <c r="S24" i="1"/>
  <c r="R24" i="1"/>
  <c r="Q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A24" i="1"/>
  <c r="Y23" i="1"/>
  <c r="X23" i="1"/>
  <c r="W23" i="1"/>
  <c r="V23" i="1"/>
  <c r="U23" i="1"/>
  <c r="T23" i="1"/>
  <c r="S23" i="1"/>
  <c r="R23" i="1"/>
  <c r="Q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A23" i="1"/>
  <c r="Y22" i="1"/>
  <c r="X22" i="1"/>
  <c r="W22" i="1"/>
  <c r="U22" i="1"/>
  <c r="T22" i="1"/>
  <c r="S22" i="1"/>
  <c r="R22" i="1"/>
  <c r="Q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22" i="1"/>
  <c r="Y21" i="1"/>
  <c r="X21" i="1"/>
  <c r="W21" i="1"/>
  <c r="U21" i="1"/>
  <c r="T21" i="1"/>
  <c r="S21" i="1"/>
  <c r="R21" i="1"/>
  <c r="Q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A21" i="1"/>
  <c r="Y20" i="1"/>
  <c r="X20" i="1"/>
  <c r="W20" i="1"/>
  <c r="V20" i="1"/>
  <c r="U20" i="1"/>
  <c r="T20" i="1"/>
  <c r="S20" i="1"/>
  <c r="R20" i="1"/>
  <c r="Q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A20" i="1"/>
  <c r="G15" i="1"/>
  <c r="J14" i="1"/>
  <c r="G14" i="1"/>
  <c r="J13" i="1"/>
  <c r="G13" i="1"/>
  <c r="B13" i="1"/>
  <c r="J12" i="1"/>
  <c r="G12" i="1"/>
  <c r="B12" i="1"/>
  <c r="J11" i="1"/>
  <c r="G11" i="1"/>
  <c r="B11" i="1"/>
  <c r="V6" i="1"/>
  <c r="L6" i="1"/>
  <c r="G6" i="1"/>
  <c r="B6" i="1"/>
  <c r="P30" i="1" l="1"/>
  <c r="V22" i="1"/>
  <c r="P28" i="1"/>
  <c r="P31" i="1"/>
  <c r="P20" i="1"/>
  <c r="P23" i="1"/>
  <c r="P27" i="1"/>
  <c r="P24" i="1"/>
  <c r="P26" i="1"/>
  <c r="P22" i="1"/>
  <c r="Q6" i="1"/>
  <c r="P25" i="1"/>
  <c r="P21" i="1"/>
  <c r="P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3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Unique identifier for each task record.</t>
        </r>
      </text>
    </comment>
    <comment ref="Q3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Enter % complete as a decimal or percentage (e.g., 0.65 or 65%).</t>
        </r>
      </text>
    </comment>
    <comment ref="V3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Variance = Actual Cost - Budget. Positive means over budget.</t>
        </r>
      </text>
    </comment>
  </commentList>
</comments>
</file>

<file path=xl/sharedStrings.xml><?xml version="1.0" encoding="utf-8"?>
<sst xmlns="http://schemas.openxmlformats.org/spreadsheetml/2006/main" count="378" uniqueCount="201">
  <si>
    <t>Prepared for Meridian Peak Consulting | Portfolio Operations Office</t>
  </si>
  <si>
    <t>Traffic-light logic: Attention = delayed, high risk, or overdue</t>
  </si>
  <si>
    <t>Total Tasks</t>
  </si>
  <si>
    <t>Completed</t>
  </si>
  <si>
    <t>In Progress</t>
  </si>
  <si>
    <t>Overdue</t>
  </si>
  <si>
    <t>Critical</t>
  </si>
  <si>
    <t>Portfolio Summary</t>
  </si>
  <si>
    <t>Reporting Date</t>
  </si>
  <si>
    <t>Not Started</t>
  </si>
  <si>
    <t>Low</t>
  </si>
  <si>
    <t>Completion Rate</t>
  </si>
  <si>
    <t>Medium</t>
  </si>
  <si>
    <t>Tasks At Risk</t>
  </si>
  <si>
    <t>On Hold</t>
  </si>
  <si>
    <t>High</t>
  </si>
  <si>
    <t>Budget Variance</t>
  </si>
  <si>
    <t>Delayed</t>
  </si>
  <si>
    <t>Detailed Task View (linked from Data Entry sheet)</t>
  </si>
  <si>
    <t>Task ID</t>
  </si>
  <si>
    <t>Project</t>
  </si>
  <si>
    <t>Workstream</t>
  </si>
  <si>
    <t>Task Name</t>
  </si>
  <si>
    <t>Task Description</t>
  </si>
  <si>
    <t>Phase</t>
  </si>
  <si>
    <t>Priority</t>
  </si>
  <si>
    <t>Status</t>
  </si>
  <si>
    <t>Assigned To</t>
  </si>
  <si>
    <t>Reviewer</t>
  </si>
  <si>
    <t>Location</t>
  </si>
  <si>
    <t>Start Date</t>
  </si>
  <si>
    <t>Due Date</t>
  </si>
  <si>
    <t>Actual Finish</t>
  </si>
  <si>
    <t>Days Remaining</t>
  </si>
  <si>
    <t>Overdue Days</t>
  </si>
  <si>
    <t>% Complete</t>
  </si>
  <si>
    <t>Dependency</t>
  </si>
  <si>
    <t>Risk Level</t>
  </si>
  <si>
    <t>Budget ($)</t>
  </si>
  <si>
    <t>Actual Cost ($)</t>
  </si>
  <si>
    <t>Variance ($)</t>
  </si>
  <si>
    <t>Next Action</t>
  </si>
  <si>
    <t>Last Update</t>
  </si>
  <si>
    <t>Comments</t>
  </si>
  <si>
    <t>Flag</t>
  </si>
  <si>
    <t>Template authored for demonstration purposes | Replace hypothetical data with live project records.</t>
  </si>
  <si>
    <t>Initiation</t>
  </si>
  <si>
    <t>Apollo ERP Rollout</t>
  </si>
  <si>
    <t>Planning</t>
  </si>
  <si>
    <t>Ava Brooks</t>
  </si>
  <si>
    <t>Chicago, IL</t>
  </si>
  <si>
    <t>Edit input columns only. Formula columns automatically calculate schedule risk, cost variance, and task flags.</t>
  </si>
  <si>
    <t>Discovery</t>
  </si>
  <si>
    <t>Orion HQ Relocation</t>
  </si>
  <si>
    <t>Data Migration</t>
  </si>
  <si>
    <t>Liam Chen</t>
  </si>
  <si>
    <t>Dallas, TX</t>
  </si>
  <si>
    <t>Northwind CX Transformation</t>
  </si>
  <si>
    <t>Testing</t>
  </si>
  <si>
    <t>Emma Sinclair</t>
  </si>
  <si>
    <t>Phoenix, AZ</t>
  </si>
  <si>
    <t>TSK-001</t>
  </si>
  <si>
    <t>Approve project charter</t>
  </si>
  <si>
    <t>Formal sign-off of scope, governance, budget and success metrics</t>
  </si>
  <si>
    <t>None</t>
  </si>
  <si>
    <t>Archive signed charter</t>
  </si>
  <si>
    <t>Signed by PMO and sponsor</t>
  </si>
  <si>
    <t>Execution</t>
  </si>
  <si>
    <t>Vertex GreenBuild Program</t>
  </si>
  <si>
    <t>Training</t>
  </si>
  <si>
    <t>Noah Patel</t>
  </si>
  <si>
    <t>Denver, CO</t>
  </si>
  <si>
    <t>TSK-002</t>
  </si>
  <si>
    <t>Finalize integrated timeline</t>
  </si>
  <si>
    <t>Build baseline plan across finance, supply chain and training workstreams</t>
  </si>
  <si>
    <t>Confirm cutover milestones</t>
  </si>
  <si>
    <t>Vendor dependencies under review</t>
  </si>
  <si>
    <t>Closure</t>
  </si>
  <si>
    <t>BlueHarbor Cyber Uplift</t>
  </si>
  <si>
    <t>Facilities</t>
  </si>
  <si>
    <t>Sophia Martinez</t>
  </si>
  <si>
    <t>Seattle, WA</t>
  </si>
  <si>
    <t>TSK-003</t>
  </si>
  <si>
    <t>Cleanse supplier master data</t>
  </si>
  <si>
    <t>Standardize vendor records before migration rehearsal</t>
  </si>
  <si>
    <t>Olivia Reed</t>
  </si>
  <si>
    <t>Resolve duplicate supplier IDs</t>
  </si>
  <si>
    <t>Waiting for procurement input</t>
  </si>
  <si>
    <t>Procurement</t>
  </si>
  <si>
    <t>Boston, MA</t>
  </si>
  <si>
    <t>TSK-004</t>
  </si>
  <si>
    <t>Execute UAT cycle 1</t>
  </si>
  <si>
    <t>Coordinate scripts, defects and user sign-off for first UAT cycle</t>
  </si>
  <si>
    <t>Ethan Walker</t>
  </si>
  <si>
    <t>Mia Laurent</t>
  </si>
  <si>
    <t>Escalate defect backlog</t>
  </si>
  <si>
    <t>Two high-severity defects remain open</t>
  </si>
  <si>
    <t>IT &amp; AV</t>
  </si>
  <si>
    <t>New York, NY</t>
  </si>
  <si>
    <t>TSK-005</t>
  </si>
  <si>
    <t>Launch super-user academy</t>
  </si>
  <si>
    <t>Prepare change champions and lead classroom practice sessions</t>
  </si>
  <si>
    <t>Isabella King</t>
  </si>
  <si>
    <t>Lucas Bennett</t>
  </si>
  <si>
    <t>Approve training roster</t>
  </si>
  <si>
    <t>Venue reserved at NovaGrid Center</t>
  </si>
  <si>
    <t>Process Design</t>
  </si>
  <si>
    <t>Austin, TX</t>
  </si>
  <si>
    <t>TSK-006</t>
  </si>
  <si>
    <t>Complete floor plan design</t>
  </si>
  <si>
    <t>Finalize seating, collaboration zones and executive suite layout</t>
  </si>
  <si>
    <t>Grace Foster</t>
  </si>
  <si>
    <t>Henry Cole</t>
  </si>
  <si>
    <t>Issue final drawing pack</t>
  </si>
  <si>
    <t>Approved by leadership team</t>
  </si>
  <si>
    <t>Automation</t>
  </si>
  <si>
    <t>Charlotte, NC</t>
  </si>
  <si>
    <t>TSK-007</t>
  </si>
  <si>
    <t>Order collaboration furniture</t>
  </si>
  <si>
    <t>Place purchase orders for meeting rooms, pods and lounge areas</t>
  </si>
  <si>
    <t>Daniel Cruz</t>
  </si>
  <si>
    <t>Nora James</t>
  </si>
  <si>
    <t>Track vendor shipment dates</t>
  </si>
  <si>
    <t>Lead time risk for imported chairs</t>
  </si>
  <si>
    <t>Reporting</t>
  </si>
  <si>
    <t>TSK-008</t>
  </si>
  <si>
    <t>Install conference room AV</t>
  </si>
  <si>
    <t>Deploy displays, cameras, microphones and room booking panels</t>
  </si>
  <si>
    <t>Harper Sullivan</t>
  </si>
  <si>
    <t>Mason Price</t>
  </si>
  <si>
    <t>Confirm network drops</t>
  </si>
  <si>
    <t>Awaiting furniture install sequence</t>
  </si>
  <si>
    <t>Pilot</t>
  </si>
  <si>
    <t>TSK-009</t>
  </si>
  <si>
    <t>Map current-state support journey</t>
  </si>
  <si>
    <t>Document customer pain points, handoffs and SLA breakdowns</t>
  </si>
  <si>
    <t>Ella Morgan</t>
  </si>
  <si>
    <t>Jack Hughes</t>
  </si>
  <si>
    <t>Publish readout to steering committee</t>
  </si>
  <si>
    <t>Journey map approved</t>
  </si>
  <si>
    <t>Finance</t>
  </si>
  <si>
    <t>TSK-010</t>
  </si>
  <si>
    <t>Configure chatbot escalation rules</t>
  </si>
  <si>
    <t>Set routing logic from bot to live agents for high-risk intents</t>
  </si>
  <si>
    <t>Benjamin Ross</t>
  </si>
  <si>
    <t>Chloe Adams</t>
  </si>
  <si>
    <t>Validate VIP routing logic</t>
  </si>
  <si>
    <t>Testing with customer success team</t>
  </si>
  <si>
    <t>Operations</t>
  </si>
  <si>
    <t>TSK-011</t>
  </si>
  <si>
    <t>Design service dashboard</t>
  </si>
  <si>
    <t>Create weekly KPI dashboard for CSAT, FCR and backlog</t>
  </si>
  <si>
    <t>Zoe Turner</t>
  </si>
  <si>
    <t>Leo Griffin</t>
  </si>
  <si>
    <t>Align data source definitions</t>
  </si>
  <si>
    <t>Metric logic changed twice</t>
  </si>
  <si>
    <t>Change Management</t>
  </si>
  <si>
    <t>TSK-012</t>
  </si>
  <si>
    <t>Go-live readiness review</t>
  </si>
  <si>
    <t>Assess people, process and technology readiness before pilot launch</t>
  </si>
  <si>
    <t>Caleb Wright</t>
  </si>
  <si>
    <t>Ruby Ellis</t>
  </si>
  <si>
    <t>Schedule readiness workshop</t>
  </si>
  <si>
    <t>Dependent on automation sign-off</t>
  </si>
  <si>
    <t>Task Manager Template | User Guide</t>
  </si>
  <si>
    <t>1) Purpose</t>
  </si>
  <si>
    <t>This workbook is designed as a senior-project-manager-ready control tower for tracking scope, ownership, schedule, progress, dependencies, budget, risks, and action items.</t>
  </si>
  <si>
    <t>Use the Data Entry sheet as the only place to add or update task records. The main dashboard sheet refreshes automatically through formulas.</t>
  </si>
  <si>
    <t>The template uses realistic sample data for Meridian Peak Consulting and hypothetical client programs so you can replace content quickly without redesigning the workbook.</t>
  </si>
  <si>
    <t>2) Sheet-by-sheet guide</t>
  </si>
  <si>
    <t>Project Task Manager: executive dashboard, KPI cards, charts, and a polished linked task register for steering meetings and weekly status reviews.</t>
  </si>
  <si>
    <t>Data Entry: structured task register with dropdown lists, formulas, and conditional formatting. Add new tasks in the blank rows already provided.</t>
  </si>
  <si>
    <t>Instructions: operating guide, logic definitions, data standards, and a legend so teams use the template consistently.</t>
  </si>
  <si>
    <t>3) Data rules &amp; dropdowns</t>
  </si>
  <si>
    <t>Dropdown-controlled fields: Project, Workstream, Phase, Priority, Status, Reviewer, Assigned To, Location, and Risk Level.</t>
  </si>
  <si>
    <t>Formula-driven fields: Days Remaining, Overdue Days, Variance ($), and Flag. Do not overwrite these formulas.</t>
  </si>
  <si>
    <t>Required minimum fields for each task: Task ID, Project, Task Name, Priority, Status, Assigned To, Start Date, Due Date, and % Complete.</t>
  </si>
  <si>
    <t>Best practice: update Last Update and Comments every time a status changes so leadership can see the story behind the numbers.</t>
  </si>
  <si>
    <t>4) Color &amp; status legend</t>
  </si>
  <si>
    <t>Dark navy / blue: headings and executive structure.</t>
  </si>
  <si>
    <t>Task is fully delivered and signed off.</t>
  </si>
  <si>
    <t>Green shades: healthy progress, completed work, and positive signals.</t>
  </si>
  <si>
    <t>Task is actively being worked.</t>
  </si>
  <si>
    <t>Orange / yellow: caution, watch items, and medium priority.</t>
  </si>
  <si>
    <t>Task paused pending decision/input.</t>
  </si>
  <si>
    <t>Red: delays, critical items, overdue tasks, or high-risk conditions.</t>
  </si>
  <si>
    <t>Task missed plan or needs escalation.</t>
  </si>
  <si>
    <t>Light blue: active work currently in progress.</t>
  </si>
  <si>
    <t>Immediate management attention.</t>
  </si>
  <si>
    <t>Important and time-sensitive.</t>
  </si>
  <si>
    <t>Risk</t>
  </si>
  <si>
    <t>Major threat to scope, time, or cost.</t>
  </si>
  <si>
    <t>Attention</t>
  </si>
  <si>
    <t>Auto-triggered by delay, high risk, or overdue.</t>
  </si>
  <si>
    <t>5) Recommended PM operating rhythm</t>
  </si>
  <si>
    <t>Monday: refresh schedule, progress %, blockers, and next actions.</t>
  </si>
  <si>
    <t>Wednesday: review overdue items, dependencies, and budget variance with workstream leads.</t>
  </si>
  <si>
    <t>Friday: publish dashboard screenshot or PDF for sponsors and steering committee packs.</t>
  </si>
  <si>
    <t>Hypothetical entities used in sample data: Meridian Peak Consulting, NovaGrid Center, Orion HQ Relocation, Apollo ERP Rollout, and Northwind CX Transformation.</t>
  </si>
  <si>
    <t xml:space="preserve"> Task Register</t>
  </si>
  <si>
    <t xml:space="preserve"> Task Manager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</si>
</sst>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\$#,##0;[Red]\(\$#,##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0"/>
      <color rgb="FF000C7B"/>
      <name val="Arial"/>
      <family val="2"/>
    </font>
    <font>
      <b/>
      <sz val="11"/>
      <color rgb="FF000C7B"/>
      <name val="Arial"/>
      <family val="2"/>
    </font>
    <font>
      <b/>
      <sz val="12"/>
      <color rgb="FFFFFFFF"/>
      <name val="Arial"/>
      <family val="2"/>
    </font>
    <font>
      <b/>
      <sz val="26"/>
      <color rgb="FF1477C4"/>
      <name val="Arial"/>
      <family val="2"/>
    </font>
    <font>
      <b/>
      <sz val="26"/>
      <color rgb="FF35B5A0"/>
      <name val="Arial"/>
      <family val="2"/>
    </font>
    <font>
      <b/>
      <sz val="26"/>
      <color rgb="FF5E60CE"/>
      <name val="Arial"/>
      <family val="2"/>
    </font>
    <font>
      <b/>
      <sz val="26"/>
      <color rgb="FF7A6FF0"/>
      <name val="Arial"/>
      <family val="2"/>
    </font>
    <font>
      <sz val="11"/>
      <color rgb="FF000C7B"/>
      <name val="Arial"/>
      <family val="2"/>
    </font>
    <font>
      <b/>
      <sz val="11"/>
      <color rgb="FFFFFFFF"/>
      <name val="Arial"/>
      <family val="2"/>
    </font>
    <font>
      <i/>
      <sz val="9"/>
      <color rgb="FF5E60CE"/>
      <name val="Arial"/>
      <family val="2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color rgb="FF000000"/>
      <name val="Arial"/>
      <family val="2"/>
    </font>
    <font>
      <i/>
      <sz val="11"/>
      <color rgb="FF000C7B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0C7B"/>
      </patternFill>
    </fill>
    <fill>
      <patternFill patternType="solid">
        <fgColor rgb="FFF4F8FF"/>
      </patternFill>
    </fill>
    <fill>
      <patternFill patternType="solid">
        <fgColor rgb="FF5E60CE"/>
      </patternFill>
    </fill>
    <fill>
      <patternFill patternType="solid">
        <fgColor rgb="FF1477C4"/>
      </patternFill>
    </fill>
    <fill>
      <patternFill patternType="solid">
        <fgColor rgb="FF35B5A0"/>
      </patternFill>
    </fill>
    <fill>
      <patternFill patternType="solid">
        <fgColor rgb="FF7A6FF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3" borderId="0" xfId="0" applyFont="1" applyFill="1" applyAlignment="1">
      <alignment wrapText="1"/>
    </xf>
    <xf numFmtId="0" fontId="9" fillId="3" borderId="0" xfId="0" applyFont="1" applyFill="1" applyAlignment="1">
      <alignment wrapText="1"/>
    </xf>
    <xf numFmtId="0" fontId="3" fillId="3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top" wrapText="1"/>
    </xf>
    <xf numFmtId="164" fontId="9" fillId="3" borderId="1" xfId="0" applyNumberFormat="1" applyFont="1" applyFill="1" applyBorder="1" applyAlignment="1">
      <alignment vertical="top" wrapText="1"/>
    </xf>
    <xf numFmtId="9" fontId="9" fillId="3" borderId="1" xfId="0" applyNumberFormat="1" applyFont="1" applyFill="1" applyBorder="1" applyAlignment="1">
      <alignment vertical="top" wrapText="1"/>
    </xf>
    <xf numFmtId="165" fontId="9" fillId="3" borderId="1" xfId="0" applyNumberFormat="1" applyFont="1" applyFill="1" applyBorder="1" applyAlignment="1">
      <alignment vertical="top" wrapText="1"/>
    </xf>
    <xf numFmtId="0" fontId="10" fillId="5" borderId="0" xfId="0" applyFont="1" applyFill="1" applyAlignment="1">
      <alignment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vertical="top" wrapText="1"/>
    </xf>
    <xf numFmtId="0" fontId="18" fillId="3" borderId="1" xfId="0" applyFont="1" applyFill="1" applyBorder="1" applyAlignment="1">
      <alignment vertical="top" wrapText="1"/>
    </xf>
    <xf numFmtId="9" fontId="18" fillId="3" borderId="1" xfId="0" applyNumberFormat="1" applyFont="1" applyFill="1" applyBorder="1" applyAlignment="1">
      <alignment vertical="top" wrapText="1"/>
    </xf>
    <xf numFmtId="165" fontId="18" fillId="3" borderId="1" xfId="0" applyNumberFormat="1" applyFont="1" applyFill="1" applyBorder="1" applyAlignment="1">
      <alignment vertical="top" wrapText="1"/>
    </xf>
    <xf numFmtId="0" fontId="18" fillId="3" borderId="6" xfId="0" applyFont="1" applyFill="1" applyBorder="1" applyAlignment="1">
      <alignment vertical="top" wrapText="1"/>
    </xf>
    <xf numFmtId="164" fontId="9" fillId="0" borderId="1" xfId="0" applyNumberFormat="1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9" fontId="18" fillId="0" borderId="1" xfId="0" applyNumberFormat="1" applyFont="1" applyBorder="1" applyAlignment="1">
      <alignment vertical="top" wrapText="1"/>
    </xf>
    <xf numFmtId="165" fontId="9" fillId="0" borderId="1" xfId="0" applyNumberFormat="1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164" fontId="9" fillId="0" borderId="8" xfId="0" applyNumberFormat="1" applyFont="1" applyBorder="1" applyAlignment="1">
      <alignment vertical="top" wrapText="1"/>
    </xf>
    <xf numFmtId="0" fontId="18" fillId="3" borderId="8" xfId="0" applyFont="1" applyFill="1" applyBorder="1" applyAlignment="1">
      <alignment vertical="top" wrapText="1"/>
    </xf>
    <xf numFmtId="9" fontId="18" fillId="0" borderId="8" xfId="0" applyNumberFormat="1" applyFont="1" applyBorder="1" applyAlignment="1">
      <alignment vertical="top" wrapText="1"/>
    </xf>
    <xf numFmtId="165" fontId="9" fillId="0" borderId="8" xfId="0" applyNumberFormat="1" applyFont="1" applyBorder="1" applyAlignment="1">
      <alignment vertical="top" wrapText="1"/>
    </xf>
    <xf numFmtId="165" fontId="18" fillId="3" borderId="8" xfId="0" applyNumberFormat="1" applyFont="1" applyFill="1" applyBorder="1" applyAlignment="1">
      <alignment vertical="top" wrapText="1"/>
    </xf>
    <xf numFmtId="0" fontId="18" fillId="3" borderId="9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10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top" wrapText="1"/>
    </xf>
    <xf numFmtId="9" fontId="3" fillId="3" borderId="1" xfId="0" applyNumberFormat="1" applyFont="1" applyFill="1" applyBorder="1" applyAlignment="1">
      <alignment wrapText="1"/>
    </xf>
    <xf numFmtId="1" fontId="3" fillId="3" borderId="1" xfId="0" applyNumberFormat="1" applyFont="1" applyFill="1" applyBorder="1" applyAlignment="1">
      <alignment wrapText="1"/>
    </xf>
    <xf numFmtId="165" fontId="3" fillId="3" borderId="1" xfId="0" applyNumberFormat="1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1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6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wrapText="1"/>
    </xf>
    <xf numFmtId="0" fontId="17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wrapText="1"/>
    </xf>
    <xf numFmtId="0" fontId="11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1" fillId="0" borderId="1" xfId="0" applyFont="1" applyBorder="1"/>
    <xf numFmtId="0" fontId="19" fillId="3" borderId="1" xfId="0" applyFont="1" applyFill="1" applyBorder="1"/>
    <xf numFmtId="0" fontId="14" fillId="2" borderId="1" xfId="0" applyFont="1" applyFill="1" applyBorder="1" applyAlignment="1">
      <alignment horizontal="center"/>
    </xf>
    <xf numFmtId="0" fontId="15" fillId="0" borderId="1" xfId="0" applyFont="1" applyBorder="1"/>
    <xf numFmtId="0" fontId="1" fillId="0" borderId="0" xfId="0" applyFont="1"/>
  </cellXfs>
  <cellStyles count="1">
    <cellStyle name="Normal" xfId="0" builtinId="0"/>
  </cellStyles>
  <dxfs count="58"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ont>
        <b/>
        <color rgb="FF1F3A5F"/>
      </font>
      <fill>
        <patternFill>
          <bgColor rgb="FF92D050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1F3A5F"/>
      </font>
      <fill>
        <patternFill>
          <bgColor rgb="FF92D050"/>
        </patternFill>
      </fill>
    </dxf>
    <dxf>
      <font>
        <b/>
        <color rgb="FF1F3A5F"/>
      </font>
      <fill>
        <patternFill>
          <bgColor rgb="FFED7D31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C00000"/>
      </font>
      <fill>
        <patternFill>
          <bgColor rgb="FFF4CCCC"/>
        </patternFill>
      </fill>
    </dxf>
    <dxf>
      <font>
        <b/>
        <color rgb="FF1F3A5F"/>
      </font>
      <fill>
        <patternFill>
          <bgColor rgb="FFD9E2F3"/>
        </patternFill>
      </fill>
    </dxf>
    <dxf>
      <font>
        <b/>
        <color rgb="FF1F3A5F"/>
      </font>
      <fill>
        <patternFill>
          <bgColor rgb="FFFFC000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FFFFFF"/>
      </font>
      <fill>
        <patternFill>
          <bgColor rgb="FF4472C4"/>
        </patternFill>
      </fill>
    </dxf>
    <dxf>
      <font>
        <b/>
        <color rgb="FFFFFFFF"/>
      </font>
      <fill>
        <patternFill>
          <bgColor rgb="FF70AD47"/>
        </patternFill>
      </fill>
    </dxf>
    <dxf>
      <font>
        <b/>
        <color rgb="FF1F3A5F"/>
      </font>
      <fill>
        <patternFill>
          <bgColor rgb="FF92D050"/>
        </patternFill>
      </fill>
    </dxf>
    <dxf>
      <font>
        <b/>
        <color rgb="FF1F3A5F"/>
      </font>
      <fill>
        <patternFill>
          <bgColor rgb="FFFFC000"/>
        </patternFill>
      </fill>
    </dxf>
    <dxf>
      <font>
        <b/>
        <color rgb="FF1F3A5F"/>
      </font>
      <fill>
        <patternFill>
          <bgColor rgb="FFED7D31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1F3A5F"/>
      </font>
      <fill>
        <patternFill>
          <bgColor rgb="FF92D050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C00000"/>
      </font>
      <fill>
        <patternFill>
          <bgColor rgb="FFF4CCCC"/>
        </patternFill>
      </fill>
    </dxf>
    <dxf>
      <font>
        <b/>
        <color rgb="FF1F3A5F"/>
      </font>
      <fill>
        <patternFill>
          <bgColor rgb="FFD9E2F3"/>
        </patternFill>
      </fill>
    </dxf>
    <dxf>
      <font>
        <b/>
        <color rgb="FF1F3A5F"/>
      </font>
      <fill>
        <patternFill>
          <bgColor rgb="FFFFC000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FFFFFF"/>
      </font>
      <fill>
        <patternFill>
          <bgColor rgb="FF4472C4"/>
        </patternFill>
      </fill>
    </dxf>
    <dxf>
      <font>
        <b/>
        <color rgb="FFFFFFFF"/>
      </font>
      <fill>
        <patternFill>
          <bgColor rgb="FF70AD47"/>
        </patternFill>
      </fill>
    </dxf>
    <dxf>
      <font>
        <b/>
        <color rgb="FF1F3A5F"/>
      </font>
      <fill>
        <patternFill>
          <bgColor rgb="FF92D050"/>
        </patternFill>
      </fill>
    </dxf>
    <dxf>
      <font>
        <b/>
        <color rgb="FF1F3A5F"/>
      </font>
      <fill>
        <patternFill>
          <bgColor rgb="FFFFC000"/>
        </patternFill>
      </fill>
    </dxf>
    <dxf>
      <font>
        <b/>
        <color rgb="FF1F3A5F"/>
      </font>
      <fill>
        <patternFill>
          <bgColor rgb="FFED7D31"/>
        </patternFill>
      </fill>
    </dxf>
    <dxf>
      <font>
        <b/>
        <color rgb="FFFFFFFF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EDF2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Tasks by Status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'Project Task Manager'!$F$11:$F$15</c:f>
              <c:strCache>
                <c:ptCount val="5"/>
                <c:pt idx="0">
                  <c:v>Not Started</c:v>
                </c:pt>
                <c:pt idx="1">
                  <c:v>In Progress</c:v>
                </c:pt>
                <c:pt idx="2">
                  <c:v>On Hold</c:v>
                </c:pt>
                <c:pt idx="3">
                  <c:v>Delayed</c:v>
                </c:pt>
                <c:pt idx="4">
                  <c:v>Completed</c:v>
                </c:pt>
              </c:strCache>
            </c:strRef>
          </c:cat>
          <c:val>
            <c:numRef>
              <c:f>'Project Task Manager'!$G$11:$G$15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2-4C08-967F-ADE89DFFFD2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  <c:spPr>
        <a:solidFill>
          <a:srgbClr val="EDF2F9"/>
        </a:solidFill>
      </c:spPr>
    </c:plotArea>
    <c:plotVisOnly val="1"/>
    <c:dispBlanksAs val="gap"/>
    <c:showDLblsOverMax val="1"/>
  </c:chart>
  <c:spPr>
    <a:solidFill>
      <a:srgbClr val="EDF2F9"/>
    </a:soli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Priority Mix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spPr>
            <a:ln>
              <a:prstDash val="solid"/>
            </a:ln>
          </c:spPr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'Project Task Manager'!$I$11:$I$14</c:f>
              <c:strCache>
                <c:ptCount val="4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  <c:pt idx="3">
                  <c:v>Critical</c:v>
                </c:pt>
              </c:strCache>
            </c:strRef>
          </c:cat>
          <c:val>
            <c:numRef>
              <c:f>'Project Task Manager'!$J$11:$J$14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C9-49D5-92E2-0C469F305F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1"/>
  </c:chart>
  <c:spPr>
    <a:solidFill>
      <a:srgbClr val="EDF2F9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</xdr:colOff>
      <xdr:row>8</xdr:row>
      <xdr:rowOff>57150</xdr:rowOff>
    </xdr:from>
    <xdr:to>
      <xdr:col>13</xdr:col>
      <xdr:colOff>863600</xdr:colOff>
      <xdr:row>16</xdr:row>
      <xdr:rowOff>144780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880533</xdr:colOff>
      <xdr:row>8</xdr:row>
      <xdr:rowOff>23380</xdr:rowOff>
    </xdr:from>
    <xdr:to>
      <xdr:col>20</xdr:col>
      <xdr:colOff>0</xdr:colOff>
      <xdr:row>16</xdr:row>
      <xdr:rowOff>158461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skRegister" displayName="TaskRegister" ref="A3:Z33" headerRowDxfId="30" dataDxfId="28" totalsRowDxfId="26" headerRowBorderDxfId="29" tableBorderDxfId="27">
  <autoFilter ref="A3:Z33" xr:uid="{00000000-0009-0000-0100-000001000000}"/>
  <tableColumns count="26">
    <tableColumn id="1" xr3:uid="{00000000-0010-0000-0000-000001000000}" name="Task ID" dataDxfId="25"/>
    <tableColumn id="2" xr3:uid="{00000000-0010-0000-0000-000002000000}" name="Project" dataDxfId="24"/>
    <tableColumn id="3" xr3:uid="{00000000-0010-0000-0000-000003000000}" name="Workstream" dataDxfId="23"/>
    <tableColumn id="4" xr3:uid="{00000000-0010-0000-0000-000004000000}" name="Task Name" dataDxfId="22"/>
    <tableColumn id="5" xr3:uid="{00000000-0010-0000-0000-000005000000}" name="Task Description" dataDxfId="21"/>
    <tableColumn id="6" xr3:uid="{00000000-0010-0000-0000-000006000000}" name="Phase" dataDxfId="20"/>
    <tableColumn id="7" xr3:uid="{00000000-0010-0000-0000-000007000000}" name="Priority" dataDxfId="19"/>
    <tableColumn id="8" xr3:uid="{00000000-0010-0000-0000-000008000000}" name="Status" dataDxfId="18"/>
    <tableColumn id="9" xr3:uid="{00000000-0010-0000-0000-000009000000}" name="Assigned To" dataDxfId="17"/>
    <tableColumn id="10" xr3:uid="{00000000-0010-0000-0000-00000A000000}" name="Reviewer" dataDxfId="16"/>
    <tableColumn id="11" xr3:uid="{00000000-0010-0000-0000-00000B000000}" name="Location" dataDxfId="15"/>
    <tableColumn id="12" xr3:uid="{00000000-0010-0000-0000-00000C000000}" name="Start Date" dataDxfId="14"/>
    <tableColumn id="13" xr3:uid="{00000000-0010-0000-0000-00000D000000}" name="Due Date" dataDxfId="13"/>
    <tableColumn id="14" xr3:uid="{00000000-0010-0000-0000-00000E000000}" name="Actual Finish" dataDxfId="12"/>
    <tableColumn id="15" xr3:uid="{00000000-0010-0000-0000-00000F000000}" name="Days Remaining" dataDxfId="11"/>
    <tableColumn id="16" xr3:uid="{00000000-0010-0000-0000-000010000000}" name="Overdue Days" dataDxfId="10"/>
    <tableColumn id="17" xr3:uid="{00000000-0010-0000-0000-000011000000}" name="% Complete" dataDxfId="9"/>
    <tableColumn id="18" xr3:uid="{00000000-0010-0000-0000-000012000000}" name="Dependency" dataDxfId="8"/>
    <tableColumn id="19" xr3:uid="{00000000-0010-0000-0000-000013000000}" name="Risk Level" dataDxfId="7"/>
    <tableColumn id="20" xr3:uid="{00000000-0010-0000-0000-000014000000}" name="Budget ($)" dataDxfId="6"/>
    <tableColumn id="21" xr3:uid="{00000000-0010-0000-0000-000015000000}" name="Actual Cost ($)" dataDxfId="5"/>
    <tableColumn id="22" xr3:uid="{00000000-0010-0000-0000-000016000000}" name="Variance ($)" dataDxfId="4"/>
    <tableColumn id="23" xr3:uid="{00000000-0010-0000-0000-000017000000}" name="Next Action" dataDxfId="3"/>
    <tableColumn id="24" xr3:uid="{00000000-0010-0000-0000-000018000000}" name="Last Update" dataDxfId="2"/>
    <tableColumn id="25" xr3:uid="{00000000-0010-0000-0000-000019000000}" name="Comments" dataDxfId="1"/>
    <tableColumn id="26" xr3:uid="{00000000-0010-0000-0000-00001A000000}" name="Fla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C7B"/>
  </sheetPr>
  <dimension ref="A1:Z49"/>
  <sheetViews>
    <sheetView showGridLines="0" tabSelected="1" zoomScale="90" zoomScaleNormal="90" workbookViewId="0">
      <selection activeCell="F7" sqref="F7"/>
    </sheetView>
  </sheetViews>
  <sheetFormatPr defaultColWidth="9.109375" defaultRowHeight="13.8" x14ac:dyDescent="0.25"/>
  <cols>
    <col min="1" max="1" width="10.44140625" style="2" customWidth="1"/>
    <col min="2" max="2" width="9" style="2" customWidth="1"/>
    <col min="3" max="3" width="8.44140625" style="2" customWidth="1"/>
    <col min="4" max="4" width="11.5546875" style="2" customWidth="1"/>
    <col min="5" max="5" width="15.44140625" style="2" customWidth="1"/>
    <col min="6" max="6" width="11.6640625" style="2" bestFit="1" customWidth="1"/>
    <col min="7" max="7" width="9" style="2" bestFit="1" customWidth="1"/>
    <col min="8" max="8" width="12.6640625" style="2" bestFit="1" customWidth="1"/>
    <col min="9" max="9" width="10.6640625" style="2" customWidth="1"/>
    <col min="10" max="10" width="14.88671875" style="2" bestFit="1" customWidth="1"/>
    <col min="11" max="11" width="11.88671875" style="2" customWidth="1"/>
    <col min="12" max="13" width="12.88671875" style="2" bestFit="1" customWidth="1"/>
    <col min="14" max="14" width="14" style="2" bestFit="1" customWidth="1"/>
    <col min="15" max="15" width="11.6640625" style="2" bestFit="1" customWidth="1"/>
    <col min="16" max="16" width="10" style="2" bestFit="1" customWidth="1"/>
    <col min="17" max="17" width="10.6640625" style="2" bestFit="1" customWidth="1"/>
    <col min="18" max="18" width="12.6640625" style="2" bestFit="1" customWidth="1"/>
    <col min="19" max="19" width="8.33203125" style="2" bestFit="1" customWidth="1"/>
    <col min="20" max="20" width="8.44140625" style="2" bestFit="1" customWidth="1"/>
    <col min="21" max="21" width="12.44140625" style="2" bestFit="1" customWidth="1"/>
    <col min="22" max="22" width="9.88671875" style="2" bestFit="1" customWidth="1"/>
    <col min="23" max="23" width="19.6640625" style="2" bestFit="1" customWidth="1"/>
    <col min="24" max="24" width="12.88671875" style="2" customWidth="1"/>
    <col min="25" max="25" width="16.109375" style="2" customWidth="1"/>
    <col min="26" max="26" width="10.33203125" style="2" bestFit="1" customWidth="1"/>
    <col min="27" max="16384" width="9.109375" style="2"/>
  </cols>
  <sheetData>
    <row r="1" spans="1:26" ht="36" thickBot="1" x14ac:dyDescent="0.65">
      <c r="A1" s="42" t="s">
        <v>200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4"/>
      <c r="Z1" s="44"/>
    </row>
    <row r="2" spans="1:26" ht="14.4" thickBot="1" x14ac:dyDescent="0.3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6" t="s">
        <v>1</v>
      </c>
      <c r="R2" s="57"/>
      <c r="S2" s="57"/>
      <c r="T2" s="57"/>
      <c r="U2" s="57"/>
      <c r="V2" s="57"/>
      <c r="W2" s="57"/>
      <c r="X2" s="57"/>
      <c r="Y2" s="58"/>
      <c r="Z2" s="58"/>
    </row>
    <row r="3" spans="1:26" ht="14.4" thickBo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6" ht="14.4" thickBot="1" x14ac:dyDescent="0.3">
      <c r="A4" s="3"/>
      <c r="B4" s="48" t="s">
        <v>2</v>
      </c>
      <c r="C4" s="41"/>
      <c r="D4" s="41"/>
      <c r="E4" s="41"/>
      <c r="F4" s="3"/>
      <c r="G4" s="52" t="s">
        <v>3</v>
      </c>
      <c r="H4" s="41"/>
      <c r="I4" s="41"/>
      <c r="J4" s="41"/>
      <c r="K4" s="3"/>
      <c r="L4" s="54" t="s">
        <v>4</v>
      </c>
      <c r="M4" s="41"/>
      <c r="N4" s="41"/>
      <c r="O4" s="41"/>
      <c r="P4" s="3"/>
      <c r="Q4" s="49" t="s">
        <v>5</v>
      </c>
      <c r="R4" s="41"/>
      <c r="S4" s="41"/>
      <c r="T4" s="41"/>
      <c r="U4" s="3"/>
      <c r="V4" s="49" t="s">
        <v>6</v>
      </c>
      <c r="W4" s="41"/>
      <c r="X4" s="41"/>
      <c r="Y4" s="51"/>
    </row>
    <row r="5" spans="1:26" ht="14.4" thickBot="1" x14ac:dyDescent="0.3">
      <c r="A5" s="3"/>
      <c r="B5" s="41"/>
      <c r="C5" s="41"/>
      <c r="D5" s="41"/>
      <c r="E5" s="41"/>
      <c r="F5" s="3"/>
      <c r="G5" s="41"/>
      <c r="H5" s="41"/>
      <c r="I5" s="41"/>
      <c r="J5" s="41"/>
      <c r="K5" s="3"/>
      <c r="L5" s="41"/>
      <c r="M5" s="41"/>
      <c r="N5" s="41"/>
      <c r="O5" s="41"/>
      <c r="P5" s="3"/>
      <c r="Q5" s="41"/>
      <c r="R5" s="41"/>
      <c r="S5" s="41"/>
      <c r="T5" s="41"/>
      <c r="U5" s="3"/>
      <c r="V5" s="41"/>
      <c r="W5" s="41"/>
      <c r="X5" s="41"/>
      <c r="Y5" s="51"/>
    </row>
    <row r="6" spans="1:26" ht="14.4" thickBot="1" x14ac:dyDescent="0.3">
      <c r="A6" s="3"/>
      <c r="B6" s="40">
        <f>COUNTA('Data Entry'!D4:D33)</f>
        <v>12</v>
      </c>
      <c r="C6" s="41"/>
      <c r="D6" s="41"/>
      <c r="E6" s="41"/>
      <c r="F6" s="3"/>
      <c r="G6" s="55">
        <f>COUNTIF('Data Entry'!H4:H33,"Completed")</f>
        <v>3</v>
      </c>
      <c r="H6" s="41"/>
      <c r="I6" s="41"/>
      <c r="J6" s="41"/>
      <c r="K6" s="3"/>
      <c r="L6" s="47">
        <f>COUNTIF('Data Entry'!H4:H33,"In Progress")</f>
        <v>3</v>
      </c>
      <c r="M6" s="41"/>
      <c r="N6" s="41"/>
      <c r="O6" s="41"/>
      <c r="P6" s="3"/>
      <c r="Q6" s="53">
        <f ca="1">COUNTIF('Data Entry'!P4:P33,"&gt;0")</f>
        <v>6</v>
      </c>
      <c r="R6" s="41"/>
      <c r="S6" s="41"/>
      <c r="T6" s="41"/>
      <c r="U6" s="3"/>
      <c r="V6" s="55">
        <f>COUNTIF('Data Entry'!G4:G33,"Critical")</f>
        <v>4</v>
      </c>
      <c r="W6" s="41"/>
      <c r="X6" s="41"/>
      <c r="Y6" s="51"/>
    </row>
    <row r="7" spans="1:26" ht="14.4" thickBot="1" x14ac:dyDescent="0.3">
      <c r="A7" s="3"/>
      <c r="B7" s="41"/>
      <c r="C7" s="41"/>
      <c r="D7" s="41"/>
      <c r="E7" s="41"/>
      <c r="F7" s="3"/>
      <c r="G7" s="41"/>
      <c r="H7" s="41"/>
      <c r="I7" s="41"/>
      <c r="J7" s="41"/>
      <c r="K7" s="3"/>
      <c r="L7" s="41"/>
      <c r="M7" s="41"/>
      <c r="N7" s="41"/>
      <c r="O7" s="41"/>
      <c r="P7" s="3"/>
      <c r="Q7" s="41"/>
      <c r="R7" s="41"/>
      <c r="S7" s="41"/>
      <c r="T7" s="41"/>
      <c r="U7" s="3"/>
      <c r="V7" s="41"/>
      <c r="W7" s="41"/>
      <c r="X7" s="41"/>
      <c r="Y7" s="51"/>
    </row>
    <row r="8" spans="1:26" ht="14.4" thickBot="1" x14ac:dyDescent="0.3">
      <c r="A8" s="3"/>
      <c r="B8" s="41"/>
      <c r="C8" s="41"/>
      <c r="D8" s="41"/>
      <c r="E8" s="41"/>
      <c r="F8" s="3"/>
      <c r="G8" s="41"/>
      <c r="H8" s="41"/>
      <c r="I8" s="41"/>
      <c r="J8" s="41"/>
      <c r="K8" s="3"/>
      <c r="L8" s="41"/>
      <c r="M8" s="41"/>
      <c r="N8" s="41"/>
      <c r="O8" s="41"/>
      <c r="P8" s="3"/>
      <c r="Q8" s="41"/>
      <c r="R8" s="41"/>
      <c r="S8" s="41"/>
      <c r="T8" s="41"/>
      <c r="U8" s="3"/>
      <c r="V8" s="41"/>
      <c r="W8" s="41"/>
      <c r="X8" s="41"/>
      <c r="Y8" s="51"/>
    </row>
    <row r="9" spans="1:26" ht="14.4" thickBo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6" ht="15" thickBot="1" x14ac:dyDescent="0.35">
      <c r="A10" s="50" t="s">
        <v>7</v>
      </c>
      <c r="B10" s="41"/>
      <c r="C10" s="41"/>
      <c r="D10" s="4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6" ht="28.2" thickBot="1" x14ac:dyDescent="0.3">
      <c r="A11" s="5" t="s">
        <v>8</v>
      </c>
      <c r="B11" s="61">
        <f ca="1">TODAY()</f>
        <v>46128</v>
      </c>
      <c r="C11" s="61"/>
      <c r="D11" s="61"/>
      <c r="E11" s="3"/>
      <c r="F11" s="4" t="s">
        <v>9</v>
      </c>
      <c r="G11" s="4">
        <f>COUNTIF('Data Entry'!H4:H33,F11)</f>
        <v>3</v>
      </c>
      <c r="H11" s="3"/>
      <c r="I11" s="4" t="s">
        <v>10</v>
      </c>
      <c r="J11" s="4">
        <f>COUNTIF('Data Entry'!G4:G33,I11)</f>
        <v>0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6" ht="28.2" thickBot="1" x14ac:dyDescent="0.3">
      <c r="A12" s="5" t="s">
        <v>11</v>
      </c>
      <c r="B12" s="37">
        <f>IFERROR(COUNTIF('Data Entry'!H4:H33,"Completed")/COUNTA('Data Entry'!D4:D33),0)</f>
        <v>0.25</v>
      </c>
      <c r="C12" s="37"/>
      <c r="D12" s="37"/>
      <c r="E12" s="3"/>
      <c r="F12" s="4" t="s">
        <v>4</v>
      </c>
      <c r="G12" s="4">
        <f>COUNTIF('Data Entry'!H4:H33,F12)</f>
        <v>3</v>
      </c>
      <c r="H12" s="3"/>
      <c r="I12" s="4" t="s">
        <v>12</v>
      </c>
      <c r="J12" s="4">
        <f>COUNTIF('Data Entry'!G4:G33,I12)</f>
        <v>3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6" ht="28.2" thickBot="1" x14ac:dyDescent="0.3">
      <c r="A13" s="5" t="s">
        <v>13</v>
      </c>
      <c r="B13" s="38">
        <f>COUNTIF('Data Entry'!S4:S33,"High")</f>
        <v>4</v>
      </c>
      <c r="C13" s="38"/>
      <c r="D13" s="38"/>
      <c r="E13" s="3"/>
      <c r="F13" s="4" t="s">
        <v>14</v>
      </c>
      <c r="G13" s="4">
        <f>COUNTIF('Data Entry'!H4:H33,F13)</f>
        <v>1</v>
      </c>
      <c r="H13" s="3"/>
      <c r="I13" s="4" t="s">
        <v>15</v>
      </c>
      <c r="J13" s="4">
        <f>COUNTIF('Data Entry'!G4:G33,I13)</f>
        <v>5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6" ht="28.2" thickBot="1" x14ac:dyDescent="0.3">
      <c r="A14" s="5" t="s">
        <v>16</v>
      </c>
      <c r="B14" s="39">
        <f>SUM('Data Entry'!V4:V33)</f>
        <v>-53300</v>
      </c>
      <c r="C14" s="39"/>
      <c r="D14" s="39"/>
      <c r="E14" s="3"/>
      <c r="F14" s="4" t="s">
        <v>17</v>
      </c>
      <c r="G14" s="4">
        <f>COUNTIF('Data Entry'!H4:H33,F14)</f>
        <v>2</v>
      </c>
      <c r="H14" s="3"/>
      <c r="I14" s="4" t="s">
        <v>6</v>
      </c>
      <c r="J14" s="4">
        <f>COUNTIF('Data Entry'!G4:G33,I14)</f>
        <v>4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6" x14ac:dyDescent="0.25">
      <c r="A15" s="3"/>
      <c r="B15" s="3"/>
      <c r="C15" s="3"/>
      <c r="D15" s="3"/>
      <c r="E15" s="3"/>
      <c r="F15" s="4" t="s">
        <v>3</v>
      </c>
      <c r="G15" s="4">
        <f>COUNTIF('Data Entry'!H4:H33,F15)</f>
        <v>3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6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6" ht="14.4" thickBo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6" ht="15" thickBot="1" x14ac:dyDescent="0.35">
      <c r="A18" s="50" t="s">
        <v>18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51"/>
      <c r="Z18" s="51"/>
    </row>
    <row r="19" spans="1:26" ht="28.2" thickBot="1" x14ac:dyDescent="0.3">
      <c r="A19" s="6" t="s">
        <v>19</v>
      </c>
      <c r="B19" s="6" t="s">
        <v>20</v>
      </c>
      <c r="C19" s="6" t="s">
        <v>21</v>
      </c>
      <c r="D19" s="6" t="s">
        <v>22</v>
      </c>
      <c r="E19" s="6" t="s">
        <v>23</v>
      </c>
      <c r="F19" s="6" t="s">
        <v>24</v>
      </c>
      <c r="G19" s="6" t="s">
        <v>25</v>
      </c>
      <c r="H19" s="6" t="s">
        <v>26</v>
      </c>
      <c r="I19" s="6" t="s">
        <v>27</v>
      </c>
      <c r="J19" s="6" t="s">
        <v>28</v>
      </c>
      <c r="K19" s="6" t="s">
        <v>29</v>
      </c>
      <c r="L19" s="6" t="s">
        <v>30</v>
      </c>
      <c r="M19" s="6" t="s">
        <v>31</v>
      </c>
      <c r="N19" s="6" t="s">
        <v>32</v>
      </c>
      <c r="O19" s="6" t="s">
        <v>33</v>
      </c>
      <c r="P19" s="6" t="s">
        <v>34</v>
      </c>
      <c r="Q19" s="6" t="s">
        <v>35</v>
      </c>
      <c r="R19" s="6" t="s">
        <v>36</v>
      </c>
      <c r="S19" s="6" t="s">
        <v>37</v>
      </c>
      <c r="T19" s="6" t="s">
        <v>38</v>
      </c>
      <c r="U19" s="6" t="s">
        <v>39</v>
      </c>
      <c r="V19" s="6" t="s">
        <v>40</v>
      </c>
      <c r="W19" s="6" t="s">
        <v>41</v>
      </c>
      <c r="X19" s="6" t="s">
        <v>42</v>
      </c>
      <c r="Y19" s="6" t="s">
        <v>43</v>
      </c>
      <c r="Z19" s="6" t="s">
        <v>44</v>
      </c>
    </row>
    <row r="20" spans="1:26" ht="69.599999999999994" thickBot="1" x14ac:dyDescent="0.3">
      <c r="A20" s="7" t="str">
        <f>IF('Data Entry'!$D4="","",'Data Entry'!A4)</f>
        <v>TSK-001</v>
      </c>
      <c r="B20" s="7" t="str">
        <f>IF('Data Entry'!$D4="","",'Data Entry'!B4)</f>
        <v>Apollo ERP Rollout</v>
      </c>
      <c r="C20" s="7" t="str">
        <f>IF('Data Entry'!$D4="","",'Data Entry'!C4)</f>
        <v>Planning</v>
      </c>
      <c r="D20" s="7" t="str">
        <f>IF('Data Entry'!$D4="","",'Data Entry'!D4)</f>
        <v>Approve project charter</v>
      </c>
      <c r="E20" s="7" t="str">
        <f>IF('Data Entry'!$D4="","",'Data Entry'!E4)</f>
        <v>Formal sign-off of scope, governance, budget and success metrics</v>
      </c>
      <c r="F20" s="7" t="str">
        <f>IF('Data Entry'!$D4="","",'Data Entry'!F4)</f>
        <v>Initiation</v>
      </c>
      <c r="G20" s="7" t="str">
        <f>IF('Data Entry'!$D4="","",'Data Entry'!G4)</f>
        <v>Critical</v>
      </c>
      <c r="H20" s="7" t="str">
        <f>IF('Data Entry'!$D4="","",'Data Entry'!H4)</f>
        <v>Completed</v>
      </c>
      <c r="I20" s="7" t="str">
        <f>IF('Data Entry'!$D4="","",'Data Entry'!I4)</f>
        <v>Ava Brooks</v>
      </c>
      <c r="J20" s="7" t="str">
        <f>IF('Data Entry'!$D4="","",'Data Entry'!J4)</f>
        <v>Liam Chen</v>
      </c>
      <c r="K20" s="7" t="str">
        <f>IF('Data Entry'!$D4="","",'Data Entry'!K4)</f>
        <v>Chicago, IL</v>
      </c>
      <c r="L20" s="8">
        <f>IF(OR('Data Entry'!$D4="",'Data Entry'!L4=""),"",'Data Entry'!L4)</f>
        <v>46028</v>
      </c>
      <c r="M20" s="8">
        <f>IF(OR('Data Entry'!$D4="",'Data Entry'!M4=""),"",'Data Entry'!M4)</f>
        <v>46032</v>
      </c>
      <c r="N20" s="8">
        <f>IF(OR('Data Entry'!$D4="",'Data Entry'!N4=""),"",'Data Entry'!N4)</f>
        <v>46031</v>
      </c>
      <c r="O20" s="7">
        <f ca="1">IF('Data Entry'!$D4="","",'Data Entry'!O4)</f>
        <v>0</v>
      </c>
      <c r="P20" s="7">
        <f ca="1">IF('Data Entry'!$D4="","",'Data Entry'!P4)</f>
        <v>0</v>
      </c>
      <c r="Q20" s="9">
        <f>IF('Data Entry'!$D4="","",'Data Entry'!Q4)</f>
        <v>1</v>
      </c>
      <c r="R20" s="7" t="str">
        <f>IF('Data Entry'!$D4="","",'Data Entry'!R4)</f>
        <v>None</v>
      </c>
      <c r="S20" s="7" t="str">
        <f>IF('Data Entry'!$D4="","",'Data Entry'!S4)</f>
        <v>Low</v>
      </c>
      <c r="T20" s="10">
        <f>IF('Data Entry'!$D4="","",'Data Entry'!T4)</f>
        <v>2500</v>
      </c>
      <c r="U20" s="10">
        <f>IF('Data Entry'!$D4="","",'Data Entry'!U4)</f>
        <v>2400</v>
      </c>
      <c r="V20" s="10">
        <f>IF('Data Entry'!$D4="","",'Data Entry'!V4)</f>
        <v>-100</v>
      </c>
      <c r="W20" s="7" t="str">
        <f>IF('Data Entry'!$D4="","",'Data Entry'!W4)</f>
        <v>Archive signed charter</v>
      </c>
      <c r="X20" s="8">
        <f>IF(OR('Data Entry'!$D4="",'Data Entry'!X4=""),"",'Data Entry'!X4)</f>
        <v>46031</v>
      </c>
      <c r="Y20" s="7" t="str">
        <f>IF('Data Entry'!$D4="","",'Data Entry'!Y4)</f>
        <v>Signed by PMO and sponsor</v>
      </c>
      <c r="Z20" s="7" t="str">
        <f ca="1">IF('Data Entry'!$D4="","",'Data Entry'!Z4)</f>
        <v>On Track</v>
      </c>
    </row>
    <row r="21" spans="1:26" ht="83.4" thickBot="1" x14ac:dyDescent="0.3">
      <c r="A21" s="7" t="str">
        <f>IF('Data Entry'!$D5="","",'Data Entry'!A5)</f>
        <v>TSK-002</v>
      </c>
      <c r="B21" s="7" t="str">
        <f>IF('Data Entry'!$D5="","",'Data Entry'!B5)</f>
        <v>Apollo ERP Rollout</v>
      </c>
      <c r="C21" s="7" t="str">
        <f>IF('Data Entry'!$D5="","",'Data Entry'!C5)</f>
        <v>Planning</v>
      </c>
      <c r="D21" s="7" t="str">
        <f>IF('Data Entry'!$D5="","",'Data Entry'!D5)</f>
        <v>Finalize integrated timeline</v>
      </c>
      <c r="E21" s="7" t="str">
        <f>IF('Data Entry'!$D5="","",'Data Entry'!E5)</f>
        <v>Build baseline plan across finance, supply chain and training workstreams</v>
      </c>
      <c r="F21" s="7" t="str">
        <f>IF('Data Entry'!$D5="","",'Data Entry'!F5)</f>
        <v>Planning</v>
      </c>
      <c r="G21" s="7" t="str">
        <f>IF('Data Entry'!$D5="","",'Data Entry'!G5)</f>
        <v>High</v>
      </c>
      <c r="H21" s="7" t="str">
        <f>IF('Data Entry'!$D5="","",'Data Entry'!H5)</f>
        <v>In Progress</v>
      </c>
      <c r="I21" s="7" t="str">
        <f>IF('Data Entry'!$D5="","",'Data Entry'!I5)</f>
        <v>Noah Patel</v>
      </c>
      <c r="J21" s="7" t="str">
        <f>IF('Data Entry'!$D5="","",'Data Entry'!J5)</f>
        <v>Emma Sinclair</v>
      </c>
      <c r="K21" s="7" t="str">
        <f>IF('Data Entry'!$D5="","",'Data Entry'!K5)</f>
        <v>Chicago, IL</v>
      </c>
      <c r="L21" s="8">
        <f>IF(OR('Data Entry'!$D5="",'Data Entry'!L5=""),"",'Data Entry'!L5)</f>
        <v>46030</v>
      </c>
      <c r="M21" s="8">
        <f>IF(OR('Data Entry'!$D5="",'Data Entry'!M5=""),"",'Data Entry'!M5)</f>
        <v>46115</v>
      </c>
      <c r="N21" s="8" t="str">
        <f>IF(OR('Data Entry'!$D5="",'Data Entry'!N5=""),"",'Data Entry'!N5)</f>
        <v/>
      </c>
      <c r="O21" s="7">
        <f ca="1">IF('Data Entry'!$D5="","",'Data Entry'!O5)</f>
        <v>0</v>
      </c>
      <c r="P21" s="7">
        <f ca="1">IF('Data Entry'!$D5="","",'Data Entry'!P5)</f>
        <v>13</v>
      </c>
      <c r="Q21" s="9">
        <f>IF('Data Entry'!$D5="","",'Data Entry'!Q5)</f>
        <v>0.72</v>
      </c>
      <c r="R21" s="7" t="str">
        <f>IF('Data Entry'!$D5="","",'Data Entry'!R5)</f>
        <v>TSK-001</v>
      </c>
      <c r="S21" s="7" t="str">
        <f>IF('Data Entry'!$D5="","",'Data Entry'!S5)</f>
        <v>Medium</v>
      </c>
      <c r="T21" s="10">
        <f>IF('Data Entry'!$D5="","",'Data Entry'!T5)</f>
        <v>12000</v>
      </c>
      <c r="U21" s="10">
        <f>IF('Data Entry'!$D5="","",'Data Entry'!U5)</f>
        <v>8300</v>
      </c>
      <c r="V21" s="10">
        <f>IF('Data Entry'!$D5="","",'Data Entry'!V5)</f>
        <v>-3700</v>
      </c>
      <c r="W21" s="7" t="str">
        <f>IF('Data Entry'!$D5="","",'Data Entry'!W5)</f>
        <v>Confirm cutover milestones</v>
      </c>
      <c r="X21" s="8">
        <f>IF(OR('Data Entry'!$D5="",'Data Entry'!X5=""),"",'Data Entry'!X5)</f>
        <v>46106</v>
      </c>
      <c r="Y21" s="7" t="str">
        <f>IF('Data Entry'!$D5="","",'Data Entry'!Y5)</f>
        <v>Vendor dependencies under review</v>
      </c>
      <c r="Z21" s="7" t="str">
        <f ca="1">IF('Data Entry'!$D5="","",'Data Entry'!Z5)</f>
        <v>Attention</v>
      </c>
    </row>
    <row r="22" spans="1:26" ht="55.8" thickBot="1" x14ac:dyDescent="0.3">
      <c r="A22" s="7" t="str">
        <f>IF('Data Entry'!$D6="","",'Data Entry'!A6)</f>
        <v>TSK-003</v>
      </c>
      <c r="B22" s="7" t="str">
        <f>IF('Data Entry'!$D6="","",'Data Entry'!B6)</f>
        <v>Apollo ERP Rollout</v>
      </c>
      <c r="C22" s="7" t="str">
        <f>IF('Data Entry'!$D6="","",'Data Entry'!C6)</f>
        <v>Data Migration</v>
      </c>
      <c r="D22" s="7" t="str">
        <f>IF('Data Entry'!$D6="","",'Data Entry'!D6)</f>
        <v>Cleanse supplier master data</v>
      </c>
      <c r="E22" s="7" t="str">
        <f>IF('Data Entry'!$D6="","",'Data Entry'!E6)</f>
        <v>Standardize vendor records before migration rehearsal</v>
      </c>
      <c r="F22" s="7" t="str">
        <f>IF('Data Entry'!$D6="","",'Data Entry'!F6)</f>
        <v>Execution</v>
      </c>
      <c r="G22" s="7" t="str">
        <f>IF('Data Entry'!$D6="","",'Data Entry'!G6)</f>
        <v>High</v>
      </c>
      <c r="H22" s="7" t="str">
        <f>IF('Data Entry'!$D6="","",'Data Entry'!H6)</f>
        <v>On Hold</v>
      </c>
      <c r="I22" s="7" t="str">
        <f>IF('Data Entry'!$D6="","",'Data Entry'!I6)</f>
        <v>Sophia Martinez</v>
      </c>
      <c r="J22" s="7" t="str">
        <f>IF('Data Entry'!$D6="","",'Data Entry'!J6)</f>
        <v>Olivia Reed</v>
      </c>
      <c r="K22" s="7" t="str">
        <f>IF('Data Entry'!$D6="","",'Data Entry'!K6)</f>
        <v>Dallas, TX</v>
      </c>
      <c r="L22" s="8">
        <f>IF(OR('Data Entry'!$D6="",'Data Entry'!L6=""),"",'Data Entry'!L6)</f>
        <v>46055</v>
      </c>
      <c r="M22" s="8">
        <f>IF(OR('Data Entry'!$D6="",'Data Entry'!M6=""),"",'Data Entry'!M6)</f>
        <v>46095</v>
      </c>
      <c r="N22" s="8" t="str">
        <f>IF(OR('Data Entry'!$D6="",'Data Entry'!N6=""),"",'Data Entry'!N6)</f>
        <v/>
      </c>
      <c r="O22" s="7">
        <f ca="1">IF('Data Entry'!$D6="","",'Data Entry'!O6)</f>
        <v>0</v>
      </c>
      <c r="P22" s="7">
        <f ca="1">IF('Data Entry'!$D6="","",'Data Entry'!P6)</f>
        <v>33</v>
      </c>
      <c r="Q22" s="9">
        <f>IF('Data Entry'!$D6="","",'Data Entry'!Q6)</f>
        <v>0.48</v>
      </c>
      <c r="R22" s="7" t="str">
        <f>IF('Data Entry'!$D6="","",'Data Entry'!R6)</f>
        <v>TSK-002</v>
      </c>
      <c r="S22" s="7" t="str">
        <f>IF('Data Entry'!$D6="","",'Data Entry'!S6)</f>
        <v>High</v>
      </c>
      <c r="T22" s="10">
        <f>IF('Data Entry'!$D6="","",'Data Entry'!T6)</f>
        <v>8000</v>
      </c>
      <c r="U22" s="10">
        <f>IF('Data Entry'!$D6="","",'Data Entry'!U6)</f>
        <v>6100</v>
      </c>
      <c r="V22" s="10">
        <f>IF('Data Entry'!$D6="","",'Data Entry'!V6)</f>
        <v>-1900</v>
      </c>
      <c r="W22" s="7" t="str">
        <f>IF('Data Entry'!$D6="","",'Data Entry'!W6)</f>
        <v>Resolve duplicate supplier IDs</v>
      </c>
      <c r="X22" s="8">
        <f>IF(OR('Data Entry'!$D6="",'Data Entry'!X6=""),"",'Data Entry'!X6)</f>
        <v>46101</v>
      </c>
      <c r="Y22" s="7" t="str">
        <f>IF('Data Entry'!$D6="","",'Data Entry'!Y6)</f>
        <v>Waiting for procurement input</v>
      </c>
      <c r="Z22" s="7" t="str">
        <f ca="1">IF('Data Entry'!$D6="","",'Data Entry'!Z6)</f>
        <v>Attention</v>
      </c>
    </row>
    <row r="23" spans="1:26" ht="69.599999999999994" thickBot="1" x14ac:dyDescent="0.3">
      <c r="A23" s="7" t="str">
        <f>IF('Data Entry'!$D7="","",'Data Entry'!A7)</f>
        <v>TSK-004</v>
      </c>
      <c r="B23" s="7" t="str">
        <f>IF('Data Entry'!$D7="","",'Data Entry'!B7)</f>
        <v>Apollo ERP Rollout</v>
      </c>
      <c r="C23" s="7" t="str">
        <f>IF('Data Entry'!$D7="","",'Data Entry'!C7)</f>
        <v>Testing</v>
      </c>
      <c r="D23" s="7" t="str">
        <f>IF('Data Entry'!$D7="","",'Data Entry'!D7)</f>
        <v>Execute UAT cycle 1</v>
      </c>
      <c r="E23" s="7" t="str">
        <f>IF('Data Entry'!$D7="","",'Data Entry'!E7)</f>
        <v>Coordinate scripts, defects and user sign-off for first UAT cycle</v>
      </c>
      <c r="F23" s="7" t="str">
        <f>IF('Data Entry'!$D7="","",'Data Entry'!F7)</f>
        <v>Execution</v>
      </c>
      <c r="G23" s="7" t="str">
        <f>IF('Data Entry'!$D7="","",'Data Entry'!G7)</f>
        <v>Critical</v>
      </c>
      <c r="H23" s="7" t="str">
        <f>IF('Data Entry'!$D7="","",'Data Entry'!H7)</f>
        <v>Delayed</v>
      </c>
      <c r="I23" s="7" t="str">
        <f>IF('Data Entry'!$D7="","",'Data Entry'!I7)</f>
        <v>Ethan Walker</v>
      </c>
      <c r="J23" s="7" t="str">
        <f>IF('Data Entry'!$D7="","",'Data Entry'!J7)</f>
        <v>Mia Laurent</v>
      </c>
      <c r="K23" s="7" t="str">
        <f>IF('Data Entry'!$D7="","",'Data Entry'!K7)</f>
        <v>Phoenix, AZ</v>
      </c>
      <c r="L23" s="8">
        <f>IF(OR('Data Entry'!$D7="",'Data Entry'!L7=""),"",'Data Entry'!L7)</f>
        <v>46082</v>
      </c>
      <c r="M23" s="8">
        <f>IF(OR('Data Entry'!$D7="",'Data Entry'!M7=""),"",'Data Entry'!M7)</f>
        <v>46103</v>
      </c>
      <c r="N23" s="8" t="str">
        <f>IF(OR('Data Entry'!$D7="",'Data Entry'!N7=""),"",'Data Entry'!N7)</f>
        <v/>
      </c>
      <c r="O23" s="7">
        <f ca="1">IF('Data Entry'!$D7="","",'Data Entry'!O7)</f>
        <v>0</v>
      </c>
      <c r="P23" s="7">
        <f ca="1">IF('Data Entry'!$D7="","",'Data Entry'!P7)</f>
        <v>25</v>
      </c>
      <c r="Q23" s="9">
        <f>IF('Data Entry'!$D7="","",'Data Entry'!Q7)</f>
        <v>0.61</v>
      </c>
      <c r="R23" s="7" t="str">
        <f>IF('Data Entry'!$D7="","",'Data Entry'!R7)</f>
        <v>TSK-003</v>
      </c>
      <c r="S23" s="7" t="str">
        <f>IF('Data Entry'!$D7="","",'Data Entry'!S7)</f>
        <v>High</v>
      </c>
      <c r="T23" s="10">
        <f>IF('Data Entry'!$D7="","",'Data Entry'!T7)</f>
        <v>18000</v>
      </c>
      <c r="U23" s="10">
        <f>IF('Data Entry'!$D7="","",'Data Entry'!U7)</f>
        <v>19250</v>
      </c>
      <c r="V23" s="10">
        <f>IF('Data Entry'!$D7="","",'Data Entry'!V7)</f>
        <v>1250</v>
      </c>
      <c r="W23" s="7" t="str">
        <f>IF('Data Entry'!$D7="","",'Data Entry'!W7)</f>
        <v>Escalate defect backlog</v>
      </c>
      <c r="X23" s="8">
        <f>IF(OR('Data Entry'!$D7="",'Data Entry'!X7=""),"",'Data Entry'!X7)</f>
        <v>46107</v>
      </c>
      <c r="Y23" s="7" t="str">
        <f>IF('Data Entry'!$D7="","",'Data Entry'!Y7)</f>
        <v>Two high-severity defects remain open</v>
      </c>
      <c r="Z23" s="7" t="str">
        <f ca="1">IF('Data Entry'!$D7="","",'Data Entry'!Z7)</f>
        <v>Attention</v>
      </c>
    </row>
    <row r="24" spans="1:26" ht="69.599999999999994" thickBot="1" x14ac:dyDescent="0.3">
      <c r="A24" s="7" t="str">
        <f>IF('Data Entry'!$D8="","",'Data Entry'!A8)</f>
        <v>TSK-005</v>
      </c>
      <c r="B24" s="7" t="str">
        <f>IF('Data Entry'!$D8="","",'Data Entry'!B8)</f>
        <v>Apollo ERP Rollout</v>
      </c>
      <c r="C24" s="7" t="str">
        <f>IF('Data Entry'!$D8="","",'Data Entry'!C8)</f>
        <v>Training</v>
      </c>
      <c r="D24" s="7" t="str">
        <f>IF('Data Entry'!$D8="","",'Data Entry'!D8)</f>
        <v>Launch super-user academy</v>
      </c>
      <c r="E24" s="7" t="str">
        <f>IF('Data Entry'!$D8="","",'Data Entry'!E8)</f>
        <v>Prepare change champions and lead classroom practice sessions</v>
      </c>
      <c r="F24" s="7" t="str">
        <f>IF('Data Entry'!$D8="","",'Data Entry'!F8)</f>
        <v>Execution</v>
      </c>
      <c r="G24" s="7" t="str">
        <f>IF('Data Entry'!$D8="","",'Data Entry'!G8)</f>
        <v>Medium</v>
      </c>
      <c r="H24" s="7" t="str">
        <f>IF('Data Entry'!$D8="","",'Data Entry'!H8)</f>
        <v>Not Started</v>
      </c>
      <c r="I24" s="7" t="str">
        <f>IF('Data Entry'!$D8="","",'Data Entry'!I8)</f>
        <v>Isabella King</v>
      </c>
      <c r="J24" s="7" t="str">
        <f>IF('Data Entry'!$D8="","",'Data Entry'!J8)</f>
        <v>Lucas Bennett</v>
      </c>
      <c r="K24" s="7" t="str">
        <f>IF('Data Entry'!$D8="","",'Data Entry'!K8)</f>
        <v>Denver, CO</v>
      </c>
      <c r="L24" s="8">
        <f>IF(OR('Data Entry'!$D8="",'Data Entry'!L8=""),"",'Data Entry'!L8)</f>
        <v>46119</v>
      </c>
      <c r="M24" s="8">
        <f>IF(OR('Data Entry'!$D8="",'Data Entry'!M8=""),"",'Data Entry'!M8)</f>
        <v>46137</v>
      </c>
      <c r="N24" s="8" t="str">
        <f>IF(OR('Data Entry'!$D8="",'Data Entry'!N8=""),"",'Data Entry'!N8)</f>
        <v/>
      </c>
      <c r="O24" s="7">
        <f ca="1">IF('Data Entry'!$D8="","",'Data Entry'!O8)</f>
        <v>9</v>
      </c>
      <c r="P24" s="7">
        <f ca="1">IF('Data Entry'!$D8="","",'Data Entry'!P8)</f>
        <v>0</v>
      </c>
      <c r="Q24" s="9">
        <f>IF('Data Entry'!$D8="","",'Data Entry'!Q8)</f>
        <v>0</v>
      </c>
      <c r="R24" s="7" t="str">
        <f>IF('Data Entry'!$D8="","",'Data Entry'!R8)</f>
        <v>TSK-002</v>
      </c>
      <c r="S24" s="7" t="str">
        <f>IF('Data Entry'!$D8="","",'Data Entry'!S8)</f>
        <v>Medium</v>
      </c>
      <c r="T24" s="10">
        <f>IF('Data Entry'!$D8="","",'Data Entry'!T8)</f>
        <v>9500</v>
      </c>
      <c r="U24" s="10">
        <f>IF('Data Entry'!$D8="","",'Data Entry'!U8)</f>
        <v>0</v>
      </c>
      <c r="V24" s="10">
        <f>IF('Data Entry'!$D8="","",'Data Entry'!V8)</f>
        <v>-9500</v>
      </c>
      <c r="W24" s="7" t="str">
        <f>IF('Data Entry'!$D8="","",'Data Entry'!W8)</f>
        <v>Approve training roster</v>
      </c>
      <c r="X24" s="8">
        <f>IF(OR('Data Entry'!$D8="",'Data Entry'!X8=""),"",'Data Entry'!X8)</f>
        <v>46105</v>
      </c>
      <c r="Y24" s="7" t="str">
        <f>IF('Data Entry'!$D8="","",'Data Entry'!Y8)</f>
        <v>Venue reserved at NovaGrid Center</v>
      </c>
      <c r="Z24" s="7" t="str">
        <f ca="1">IF('Data Entry'!$D8="","",'Data Entry'!Z8)</f>
        <v>On Track</v>
      </c>
    </row>
    <row r="25" spans="1:26" ht="69.599999999999994" thickBot="1" x14ac:dyDescent="0.3">
      <c r="A25" s="7" t="str">
        <f>IF('Data Entry'!$D9="","",'Data Entry'!A9)</f>
        <v>TSK-006</v>
      </c>
      <c r="B25" s="7" t="str">
        <f>IF('Data Entry'!$D9="","",'Data Entry'!B9)</f>
        <v>Orion HQ Relocation</v>
      </c>
      <c r="C25" s="7" t="str">
        <f>IF('Data Entry'!$D9="","",'Data Entry'!C9)</f>
        <v>Facilities</v>
      </c>
      <c r="D25" s="7" t="str">
        <f>IF('Data Entry'!$D9="","",'Data Entry'!D9)</f>
        <v>Complete floor plan design</v>
      </c>
      <c r="E25" s="7" t="str">
        <f>IF('Data Entry'!$D9="","",'Data Entry'!E9)</f>
        <v>Finalize seating, collaboration zones and executive suite layout</v>
      </c>
      <c r="F25" s="7" t="str">
        <f>IF('Data Entry'!$D9="","",'Data Entry'!F9)</f>
        <v>Planning</v>
      </c>
      <c r="G25" s="7" t="str">
        <f>IF('Data Entry'!$D9="","",'Data Entry'!G9)</f>
        <v>High</v>
      </c>
      <c r="H25" s="7" t="str">
        <f>IF('Data Entry'!$D9="","",'Data Entry'!H9)</f>
        <v>Completed</v>
      </c>
      <c r="I25" s="7" t="str">
        <f>IF('Data Entry'!$D9="","",'Data Entry'!I9)</f>
        <v>Grace Foster</v>
      </c>
      <c r="J25" s="7" t="str">
        <f>IF('Data Entry'!$D9="","",'Data Entry'!J9)</f>
        <v>Henry Cole</v>
      </c>
      <c r="K25" s="7" t="str">
        <f>IF('Data Entry'!$D9="","",'Data Entry'!K9)</f>
        <v>Seattle, WA</v>
      </c>
      <c r="L25" s="8">
        <f>IF(OR('Data Entry'!$D9="",'Data Entry'!L9=""),"",'Data Entry'!L9)</f>
        <v>46034</v>
      </c>
      <c r="M25" s="8">
        <f>IF(OR('Data Entry'!$D9="",'Data Entry'!M9=""),"",'Data Entry'!M9)</f>
        <v>46059</v>
      </c>
      <c r="N25" s="8">
        <f>IF(OR('Data Entry'!$D9="",'Data Entry'!N9=""),"",'Data Entry'!N9)</f>
        <v>46056</v>
      </c>
      <c r="O25" s="7">
        <f ca="1">IF('Data Entry'!$D9="","",'Data Entry'!O9)</f>
        <v>0</v>
      </c>
      <c r="P25" s="7">
        <f ca="1">IF('Data Entry'!$D9="","",'Data Entry'!P9)</f>
        <v>0</v>
      </c>
      <c r="Q25" s="9">
        <f>IF('Data Entry'!$D9="","",'Data Entry'!Q9)</f>
        <v>1</v>
      </c>
      <c r="R25" s="7" t="str">
        <f>IF('Data Entry'!$D9="","",'Data Entry'!R9)</f>
        <v>None</v>
      </c>
      <c r="S25" s="7" t="str">
        <f>IF('Data Entry'!$D9="","",'Data Entry'!S9)</f>
        <v>Low</v>
      </c>
      <c r="T25" s="10">
        <f>IF('Data Entry'!$D9="","",'Data Entry'!T9)</f>
        <v>6000</v>
      </c>
      <c r="U25" s="10">
        <f>IF('Data Entry'!$D9="","",'Data Entry'!U9)</f>
        <v>5750</v>
      </c>
      <c r="V25" s="10">
        <f>IF('Data Entry'!$D9="","",'Data Entry'!V9)</f>
        <v>-250</v>
      </c>
      <c r="W25" s="7" t="str">
        <f>IF('Data Entry'!$D9="","",'Data Entry'!W9)</f>
        <v>Issue final drawing pack</v>
      </c>
      <c r="X25" s="8">
        <f>IF(OR('Data Entry'!$D9="",'Data Entry'!X9=""),"",'Data Entry'!X9)</f>
        <v>46056</v>
      </c>
      <c r="Y25" s="7" t="str">
        <f>IF('Data Entry'!$D9="","",'Data Entry'!Y9)</f>
        <v>Approved by leadership team</v>
      </c>
      <c r="Z25" s="7" t="str">
        <f ca="1">IF('Data Entry'!$D9="","",'Data Entry'!Z9)</f>
        <v>On Track</v>
      </c>
    </row>
    <row r="26" spans="1:26" ht="69.599999999999994" thickBot="1" x14ac:dyDescent="0.3">
      <c r="A26" s="7" t="str">
        <f>IF('Data Entry'!$D10="","",'Data Entry'!A10)</f>
        <v>TSK-007</v>
      </c>
      <c r="B26" s="7" t="str">
        <f>IF('Data Entry'!$D10="","",'Data Entry'!B10)</f>
        <v>Orion HQ Relocation</v>
      </c>
      <c r="C26" s="7" t="str">
        <f>IF('Data Entry'!$D10="","",'Data Entry'!C10)</f>
        <v>Procurement</v>
      </c>
      <c r="D26" s="7" t="str">
        <f>IF('Data Entry'!$D10="","",'Data Entry'!D10)</f>
        <v>Order collaboration furniture</v>
      </c>
      <c r="E26" s="7" t="str">
        <f>IF('Data Entry'!$D10="","",'Data Entry'!E10)</f>
        <v>Place purchase orders for meeting rooms, pods and lounge areas</v>
      </c>
      <c r="F26" s="7" t="str">
        <f>IF('Data Entry'!$D10="","",'Data Entry'!F10)</f>
        <v>Execution</v>
      </c>
      <c r="G26" s="7" t="str">
        <f>IF('Data Entry'!$D10="","",'Data Entry'!G10)</f>
        <v>Medium</v>
      </c>
      <c r="H26" s="7" t="str">
        <f>IF('Data Entry'!$D10="","",'Data Entry'!H10)</f>
        <v>In Progress</v>
      </c>
      <c r="I26" s="7" t="str">
        <f>IF('Data Entry'!$D10="","",'Data Entry'!I10)</f>
        <v>Daniel Cruz</v>
      </c>
      <c r="J26" s="7" t="str">
        <f>IF('Data Entry'!$D10="","",'Data Entry'!J10)</f>
        <v>Nora James</v>
      </c>
      <c r="K26" s="7" t="str">
        <f>IF('Data Entry'!$D10="","",'Data Entry'!K10)</f>
        <v>Seattle, WA</v>
      </c>
      <c r="L26" s="8">
        <f>IF(OR('Data Entry'!$D10="",'Data Entry'!L10=""),"",'Data Entry'!L10)</f>
        <v>46063</v>
      </c>
      <c r="M26" s="8">
        <f>IF(OR('Data Entry'!$D10="",'Data Entry'!M10=""),"",'Data Entry'!M10)</f>
        <v>46113</v>
      </c>
      <c r="N26" s="8" t="str">
        <f>IF(OR('Data Entry'!$D10="",'Data Entry'!N10=""),"",'Data Entry'!N10)</f>
        <v/>
      </c>
      <c r="O26" s="7">
        <f ca="1">IF('Data Entry'!$D10="","",'Data Entry'!O10)</f>
        <v>0</v>
      </c>
      <c r="P26" s="7">
        <f ca="1">IF('Data Entry'!$D10="","",'Data Entry'!P10)</f>
        <v>15</v>
      </c>
      <c r="Q26" s="9">
        <f>IF('Data Entry'!$D10="","",'Data Entry'!Q10)</f>
        <v>0.55000000000000004</v>
      </c>
      <c r="R26" s="7" t="str">
        <f>IF('Data Entry'!$D10="","",'Data Entry'!R10)</f>
        <v>TSK-006</v>
      </c>
      <c r="S26" s="7" t="str">
        <f>IF('Data Entry'!$D10="","",'Data Entry'!S10)</f>
        <v>Medium</v>
      </c>
      <c r="T26" s="10">
        <f>IF('Data Entry'!$D10="","",'Data Entry'!T10)</f>
        <v>26000</v>
      </c>
      <c r="U26" s="10">
        <f>IF('Data Entry'!$D10="","",'Data Entry'!U10)</f>
        <v>14150</v>
      </c>
      <c r="V26" s="10">
        <f>IF('Data Entry'!$D10="","",'Data Entry'!V10)</f>
        <v>-11850</v>
      </c>
      <c r="W26" s="7" t="str">
        <f>IF('Data Entry'!$D10="","",'Data Entry'!W10)</f>
        <v>Track vendor shipment dates</v>
      </c>
      <c r="X26" s="8">
        <f>IF(OR('Data Entry'!$D10="",'Data Entry'!X10=""),"",'Data Entry'!X10)</f>
        <v>46102</v>
      </c>
      <c r="Y26" s="7" t="str">
        <f>IF('Data Entry'!$D10="","",'Data Entry'!Y10)</f>
        <v>Lead time risk for imported chairs</v>
      </c>
      <c r="Z26" s="7" t="str">
        <f ca="1">IF('Data Entry'!$D10="","",'Data Entry'!Z10)</f>
        <v>Attention</v>
      </c>
    </row>
    <row r="27" spans="1:26" ht="83.4" thickBot="1" x14ac:dyDescent="0.3">
      <c r="A27" s="7" t="str">
        <f>IF('Data Entry'!$D11="","",'Data Entry'!A11)</f>
        <v>TSK-008</v>
      </c>
      <c r="B27" s="7" t="str">
        <f>IF('Data Entry'!$D11="","",'Data Entry'!B11)</f>
        <v>Orion HQ Relocation</v>
      </c>
      <c r="C27" s="7" t="str">
        <f>IF('Data Entry'!$D11="","",'Data Entry'!C11)</f>
        <v>IT &amp; AV</v>
      </c>
      <c r="D27" s="7" t="str">
        <f>IF('Data Entry'!$D11="","",'Data Entry'!D11)</f>
        <v>Install conference room AV</v>
      </c>
      <c r="E27" s="7" t="str">
        <f>IF('Data Entry'!$D11="","",'Data Entry'!E11)</f>
        <v>Deploy displays, cameras, microphones and room booking panels</v>
      </c>
      <c r="F27" s="7" t="str">
        <f>IF('Data Entry'!$D11="","",'Data Entry'!F11)</f>
        <v>Execution</v>
      </c>
      <c r="G27" s="7" t="str">
        <f>IF('Data Entry'!$D11="","",'Data Entry'!G11)</f>
        <v>High</v>
      </c>
      <c r="H27" s="7" t="str">
        <f>IF('Data Entry'!$D11="","",'Data Entry'!H11)</f>
        <v>Not Started</v>
      </c>
      <c r="I27" s="7" t="str">
        <f>IF('Data Entry'!$D11="","",'Data Entry'!I11)</f>
        <v>Harper Sullivan</v>
      </c>
      <c r="J27" s="7" t="str">
        <f>IF('Data Entry'!$D11="","",'Data Entry'!J11)</f>
        <v>Mason Price</v>
      </c>
      <c r="K27" s="7" t="str">
        <f>IF('Data Entry'!$D11="","",'Data Entry'!K11)</f>
        <v>Seattle, WA</v>
      </c>
      <c r="L27" s="8">
        <f>IF(OR('Data Entry'!$D11="",'Data Entry'!L11=""),"",'Data Entry'!L11)</f>
        <v>46120</v>
      </c>
      <c r="M27" s="8">
        <f>IF(OR('Data Entry'!$D11="",'Data Entry'!M11=""),"",'Data Entry'!M11)</f>
        <v>46140</v>
      </c>
      <c r="N27" s="8" t="str">
        <f>IF(OR('Data Entry'!$D11="",'Data Entry'!N11=""),"",'Data Entry'!N11)</f>
        <v/>
      </c>
      <c r="O27" s="7">
        <f ca="1">IF('Data Entry'!$D11="","",'Data Entry'!O11)</f>
        <v>12</v>
      </c>
      <c r="P27" s="7">
        <f ca="1">IF('Data Entry'!$D11="","",'Data Entry'!P11)</f>
        <v>0</v>
      </c>
      <c r="Q27" s="9">
        <f>IF('Data Entry'!$D11="","",'Data Entry'!Q11)</f>
        <v>0</v>
      </c>
      <c r="R27" s="7" t="str">
        <f>IF('Data Entry'!$D11="","",'Data Entry'!R11)</f>
        <v>TSK-007</v>
      </c>
      <c r="S27" s="7" t="str">
        <f>IF('Data Entry'!$D11="","",'Data Entry'!S11)</f>
        <v>Medium</v>
      </c>
      <c r="T27" s="10">
        <f>IF('Data Entry'!$D11="","",'Data Entry'!T11)</f>
        <v>22000</v>
      </c>
      <c r="U27" s="10">
        <f>IF('Data Entry'!$D11="","",'Data Entry'!U11)</f>
        <v>0</v>
      </c>
      <c r="V27" s="10">
        <f>IF('Data Entry'!$D11="","",'Data Entry'!V11)</f>
        <v>-22000</v>
      </c>
      <c r="W27" s="7" t="str">
        <f>IF('Data Entry'!$D11="","",'Data Entry'!W11)</f>
        <v>Confirm network drops</v>
      </c>
      <c r="X27" s="8">
        <f>IF(OR('Data Entry'!$D11="",'Data Entry'!X11=""),"",'Data Entry'!X11)</f>
        <v>46103</v>
      </c>
      <c r="Y27" s="7" t="str">
        <f>IF('Data Entry'!$D11="","",'Data Entry'!Y11)</f>
        <v>Awaiting furniture install sequence</v>
      </c>
      <c r="Z27" s="7" t="str">
        <f ca="1">IF('Data Entry'!$D11="","",'Data Entry'!Z11)</f>
        <v>On Track</v>
      </c>
    </row>
    <row r="28" spans="1:26" ht="69.599999999999994" thickBot="1" x14ac:dyDescent="0.3">
      <c r="A28" s="7" t="str">
        <f>IF('Data Entry'!$D12="","",'Data Entry'!A12)</f>
        <v>TSK-009</v>
      </c>
      <c r="B28" s="7" t="str">
        <f>IF('Data Entry'!$D12="","",'Data Entry'!B12)</f>
        <v>Northwind CX Transformation</v>
      </c>
      <c r="C28" s="7" t="str">
        <f>IF('Data Entry'!$D12="","",'Data Entry'!C12)</f>
        <v>Process Design</v>
      </c>
      <c r="D28" s="7" t="str">
        <f>IF('Data Entry'!$D12="","",'Data Entry'!D12)</f>
        <v>Map current-state support journey</v>
      </c>
      <c r="E28" s="7" t="str">
        <f>IF('Data Entry'!$D12="","",'Data Entry'!E12)</f>
        <v>Document customer pain points, handoffs and SLA breakdowns</v>
      </c>
      <c r="F28" s="7" t="str">
        <f>IF('Data Entry'!$D12="","",'Data Entry'!F12)</f>
        <v>Discovery</v>
      </c>
      <c r="G28" s="7" t="str">
        <f>IF('Data Entry'!$D12="","",'Data Entry'!G12)</f>
        <v>High</v>
      </c>
      <c r="H28" s="7" t="str">
        <f>IF('Data Entry'!$D12="","",'Data Entry'!H12)</f>
        <v>Completed</v>
      </c>
      <c r="I28" s="7" t="str">
        <f>IF('Data Entry'!$D12="","",'Data Entry'!I12)</f>
        <v>Ella Morgan</v>
      </c>
      <c r="J28" s="7" t="str">
        <f>IF('Data Entry'!$D12="","",'Data Entry'!J12)</f>
        <v>Jack Hughes</v>
      </c>
      <c r="K28" s="7" t="str">
        <f>IF('Data Entry'!$D12="","",'Data Entry'!K12)</f>
        <v>Boston, MA</v>
      </c>
      <c r="L28" s="8">
        <f>IF(OR('Data Entry'!$D12="",'Data Entry'!L12=""),"",'Data Entry'!L12)</f>
        <v>46027</v>
      </c>
      <c r="M28" s="8">
        <f>IF(OR('Data Entry'!$D12="",'Data Entry'!M12=""),"",'Data Entry'!M12)</f>
        <v>46052</v>
      </c>
      <c r="N28" s="8">
        <f>IF(OR('Data Entry'!$D12="",'Data Entry'!N12=""),"",'Data Entry'!N12)</f>
        <v>46050</v>
      </c>
      <c r="O28" s="7">
        <f ca="1">IF('Data Entry'!$D12="","",'Data Entry'!O12)</f>
        <v>0</v>
      </c>
      <c r="P28" s="7">
        <f ca="1">IF('Data Entry'!$D12="","",'Data Entry'!P12)</f>
        <v>0</v>
      </c>
      <c r="Q28" s="9">
        <f>IF('Data Entry'!$D12="","",'Data Entry'!Q12)</f>
        <v>1</v>
      </c>
      <c r="R28" s="7" t="str">
        <f>IF('Data Entry'!$D12="","",'Data Entry'!R12)</f>
        <v>None</v>
      </c>
      <c r="S28" s="7" t="str">
        <f>IF('Data Entry'!$D12="","",'Data Entry'!S12)</f>
        <v>Low</v>
      </c>
      <c r="T28" s="10">
        <f>IF('Data Entry'!$D12="","",'Data Entry'!T12)</f>
        <v>7000</v>
      </c>
      <c r="U28" s="10">
        <f>IF('Data Entry'!$D12="","",'Data Entry'!U12)</f>
        <v>6900</v>
      </c>
      <c r="V28" s="10">
        <f>IF('Data Entry'!$D12="","",'Data Entry'!V12)</f>
        <v>-100</v>
      </c>
      <c r="W28" s="7" t="str">
        <f>IF('Data Entry'!$D12="","",'Data Entry'!W12)</f>
        <v>Publish readout to steering committee</v>
      </c>
      <c r="X28" s="8">
        <f>IF(OR('Data Entry'!$D12="",'Data Entry'!X12=""),"",'Data Entry'!X12)</f>
        <v>46050</v>
      </c>
      <c r="Y28" s="7" t="str">
        <f>IF('Data Entry'!$D12="","",'Data Entry'!Y12)</f>
        <v>Journey map approved</v>
      </c>
      <c r="Z28" s="7" t="str">
        <f ca="1">IF('Data Entry'!$D12="","",'Data Entry'!Z12)</f>
        <v>On Track</v>
      </c>
    </row>
    <row r="29" spans="1:26" ht="55.8" thickBot="1" x14ac:dyDescent="0.3">
      <c r="A29" s="7" t="str">
        <f>IF('Data Entry'!$D13="","",'Data Entry'!A13)</f>
        <v>TSK-010</v>
      </c>
      <c r="B29" s="7" t="str">
        <f>IF('Data Entry'!$D13="","",'Data Entry'!B13)</f>
        <v>Northwind CX Transformation</v>
      </c>
      <c r="C29" s="7" t="str">
        <f>IF('Data Entry'!$D13="","",'Data Entry'!C13)</f>
        <v>Automation</v>
      </c>
      <c r="D29" s="7" t="str">
        <f>IF('Data Entry'!$D13="","",'Data Entry'!D13)</f>
        <v>Configure chatbot escalation rules</v>
      </c>
      <c r="E29" s="7" t="str">
        <f>IF('Data Entry'!$D13="","",'Data Entry'!E13)</f>
        <v>Set routing logic from bot to live agents for high-risk intents</v>
      </c>
      <c r="F29" s="7" t="str">
        <f>IF('Data Entry'!$D13="","",'Data Entry'!F13)</f>
        <v>Execution</v>
      </c>
      <c r="G29" s="7" t="str">
        <f>IF('Data Entry'!$D13="","",'Data Entry'!G13)</f>
        <v>Critical</v>
      </c>
      <c r="H29" s="7" t="str">
        <f>IF('Data Entry'!$D13="","",'Data Entry'!H13)</f>
        <v>In Progress</v>
      </c>
      <c r="I29" s="7" t="str">
        <f>IF('Data Entry'!$D13="","",'Data Entry'!I13)</f>
        <v>Benjamin Ross</v>
      </c>
      <c r="J29" s="7" t="str">
        <f>IF('Data Entry'!$D13="","",'Data Entry'!J13)</f>
        <v>Chloe Adams</v>
      </c>
      <c r="K29" s="7" t="str">
        <f>IF('Data Entry'!$D13="","",'Data Entry'!K13)</f>
        <v>Boston, MA</v>
      </c>
      <c r="L29" s="8">
        <f>IF(OR('Data Entry'!$D13="",'Data Entry'!L13=""),"",'Data Entry'!L13)</f>
        <v>46068</v>
      </c>
      <c r="M29" s="8">
        <f>IF(OR('Data Entry'!$D13="",'Data Entry'!M13=""),"",'Data Entry'!M13)</f>
        <v>46111</v>
      </c>
      <c r="N29" s="8" t="str">
        <f>IF(OR('Data Entry'!$D13="",'Data Entry'!N13=""),"",'Data Entry'!N13)</f>
        <v/>
      </c>
      <c r="O29" s="7">
        <f ca="1">IF('Data Entry'!$D13="","",'Data Entry'!O13)</f>
        <v>0</v>
      </c>
      <c r="P29" s="7">
        <f ca="1">IF('Data Entry'!$D13="","",'Data Entry'!P13)</f>
        <v>17</v>
      </c>
      <c r="Q29" s="9">
        <f>IF('Data Entry'!$D13="","",'Data Entry'!Q13)</f>
        <v>0.67</v>
      </c>
      <c r="R29" s="7" t="str">
        <f>IF('Data Entry'!$D13="","",'Data Entry'!R13)</f>
        <v>TSK-009</v>
      </c>
      <c r="S29" s="7" t="str">
        <f>IF('Data Entry'!$D13="","",'Data Entry'!S13)</f>
        <v>High</v>
      </c>
      <c r="T29" s="10">
        <f>IF('Data Entry'!$D13="","",'Data Entry'!T13)</f>
        <v>15000</v>
      </c>
      <c r="U29" s="10">
        <f>IF('Data Entry'!$D13="","",'Data Entry'!U13)</f>
        <v>13200</v>
      </c>
      <c r="V29" s="10">
        <f>IF('Data Entry'!$D13="","",'Data Entry'!V13)</f>
        <v>-1800</v>
      </c>
      <c r="W29" s="7" t="str">
        <f>IF('Data Entry'!$D13="","",'Data Entry'!W13)</f>
        <v>Validate VIP routing logic</v>
      </c>
      <c r="X29" s="8">
        <f>IF(OR('Data Entry'!$D13="",'Data Entry'!X13=""),"",'Data Entry'!X13)</f>
        <v>46108</v>
      </c>
      <c r="Y29" s="7" t="str">
        <f>IF('Data Entry'!$D13="","",'Data Entry'!Y13)</f>
        <v>Testing with customer success team</v>
      </c>
      <c r="Z29" s="7" t="str">
        <f ca="1">IF('Data Entry'!$D13="","",'Data Entry'!Z13)</f>
        <v>Attention</v>
      </c>
    </row>
    <row r="30" spans="1:26" ht="55.8" thickBot="1" x14ac:dyDescent="0.3">
      <c r="A30" s="7" t="str">
        <f>IF('Data Entry'!$D14="","",'Data Entry'!A14)</f>
        <v>TSK-011</v>
      </c>
      <c r="B30" s="7" t="str">
        <f>IF('Data Entry'!$D14="","",'Data Entry'!B14)</f>
        <v>Northwind CX Transformation</v>
      </c>
      <c r="C30" s="7" t="str">
        <f>IF('Data Entry'!$D14="","",'Data Entry'!C14)</f>
        <v>Reporting</v>
      </c>
      <c r="D30" s="7" t="str">
        <f>IF('Data Entry'!$D14="","",'Data Entry'!D14)</f>
        <v>Design service dashboard</v>
      </c>
      <c r="E30" s="7" t="str">
        <f>IF('Data Entry'!$D14="","",'Data Entry'!E14)</f>
        <v>Create weekly KPI dashboard for CSAT, FCR and backlog</v>
      </c>
      <c r="F30" s="7" t="str">
        <f>IF('Data Entry'!$D14="","",'Data Entry'!F14)</f>
        <v>Execution</v>
      </c>
      <c r="G30" s="7" t="str">
        <f>IF('Data Entry'!$D14="","",'Data Entry'!G14)</f>
        <v>Medium</v>
      </c>
      <c r="H30" s="7" t="str">
        <f>IF('Data Entry'!$D14="","",'Data Entry'!H14)</f>
        <v>Delayed</v>
      </c>
      <c r="I30" s="7" t="str">
        <f>IF('Data Entry'!$D14="","",'Data Entry'!I14)</f>
        <v>Zoe Turner</v>
      </c>
      <c r="J30" s="7" t="str">
        <f>IF('Data Entry'!$D14="","",'Data Entry'!J14)</f>
        <v>Leo Griffin</v>
      </c>
      <c r="K30" s="7" t="str">
        <f>IF('Data Entry'!$D14="","",'Data Entry'!K14)</f>
        <v>New York, NY</v>
      </c>
      <c r="L30" s="8">
        <f>IF(OR('Data Entry'!$D14="",'Data Entry'!L14=""),"",'Data Entry'!L14)</f>
        <v>46073</v>
      </c>
      <c r="M30" s="8">
        <f>IF(OR('Data Entry'!$D14="",'Data Entry'!M14=""),"",'Data Entry'!M14)</f>
        <v>46099</v>
      </c>
      <c r="N30" s="8" t="str">
        <f>IF(OR('Data Entry'!$D14="",'Data Entry'!N14=""),"",'Data Entry'!N14)</f>
        <v/>
      </c>
      <c r="O30" s="7">
        <f ca="1">IF('Data Entry'!$D14="","",'Data Entry'!O14)</f>
        <v>0</v>
      </c>
      <c r="P30" s="7">
        <f ca="1">IF('Data Entry'!$D14="","",'Data Entry'!P14)</f>
        <v>29</v>
      </c>
      <c r="Q30" s="9">
        <f>IF('Data Entry'!$D14="","",'Data Entry'!Q14)</f>
        <v>0.4</v>
      </c>
      <c r="R30" s="7" t="str">
        <f>IF('Data Entry'!$D14="","",'Data Entry'!R14)</f>
        <v>TSK-009</v>
      </c>
      <c r="S30" s="7" t="str">
        <f>IF('Data Entry'!$D14="","",'Data Entry'!S14)</f>
        <v>Medium</v>
      </c>
      <c r="T30" s="10">
        <f>IF('Data Entry'!$D14="","",'Data Entry'!T14)</f>
        <v>5000</v>
      </c>
      <c r="U30" s="10">
        <f>IF('Data Entry'!$D14="","",'Data Entry'!U14)</f>
        <v>5650</v>
      </c>
      <c r="V30" s="10">
        <f>IF('Data Entry'!$D14="","",'Data Entry'!V14)</f>
        <v>650</v>
      </c>
      <c r="W30" s="7" t="str">
        <f>IF('Data Entry'!$D14="","",'Data Entry'!W14)</f>
        <v>Align data source definitions</v>
      </c>
      <c r="X30" s="8">
        <f>IF(OR('Data Entry'!$D14="",'Data Entry'!X14=""),"",'Data Entry'!X14)</f>
        <v>46104</v>
      </c>
      <c r="Y30" s="7" t="str">
        <f>IF('Data Entry'!$D14="","",'Data Entry'!Y14)</f>
        <v>Metric logic changed twice</v>
      </c>
      <c r="Z30" s="7" t="str">
        <f ca="1">IF('Data Entry'!$D14="","",'Data Entry'!Z14)</f>
        <v>Attention</v>
      </c>
    </row>
    <row r="31" spans="1:26" ht="83.4" thickBot="1" x14ac:dyDescent="0.3">
      <c r="A31" s="7" t="str">
        <f>IF('Data Entry'!$D15="","",'Data Entry'!A15)</f>
        <v>TSK-012</v>
      </c>
      <c r="B31" s="7" t="str">
        <f>IF('Data Entry'!$D15="","",'Data Entry'!B15)</f>
        <v>Northwind CX Transformation</v>
      </c>
      <c r="C31" s="7" t="str">
        <f>IF('Data Entry'!$D15="","",'Data Entry'!C15)</f>
        <v>Pilot</v>
      </c>
      <c r="D31" s="7" t="str">
        <f>IF('Data Entry'!$D15="","",'Data Entry'!D15)</f>
        <v>Go-live readiness review</v>
      </c>
      <c r="E31" s="7" t="str">
        <f>IF('Data Entry'!$D15="","",'Data Entry'!E15)</f>
        <v>Assess people, process and technology readiness before pilot launch</v>
      </c>
      <c r="F31" s="7" t="str">
        <f>IF('Data Entry'!$D15="","",'Data Entry'!F15)</f>
        <v>Closure</v>
      </c>
      <c r="G31" s="7" t="str">
        <f>IF('Data Entry'!$D15="","",'Data Entry'!G15)</f>
        <v>Critical</v>
      </c>
      <c r="H31" s="7" t="str">
        <f>IF('Data Entry'!$D15="","",'Data Entry'!H15)</f>
        <v>Not Started</v>
      </c>
      <c r="I31" s="7" t="str">
        <f>IF('Data Entry'!$D15="","",'Data Entry'!I15)</f>
        <v>Caleb Wright</v>
      </c>
      <c r="J31" s="7" t="str">
        <f>IF('Data Entry'!$D15="","",'Data Entry'!J15)</f>
        <v>Ruby Ellis</v>
      </c>
      <c r="K31" s="7" t="str">
        <f>IF('Data Entry'!$D15="","",'Data Entry'!K15)</f>
        <v>New York, NY</v>
      </c>
      <c r="L31" s="8">
        <f>IF(OR('Data Entry'!$D15="",'Data Entry'!L15=""),"",'Data Entry'!L15)</f>
        <v>46124</v>
      </c>
      <c r="M31" s="8">
        <f>IF(OR('Data Entry'!$D15="",'Data Entry'!M15=""),"",'Data Entry'!M15)</f>
        <v>46130</v>
      </c>
      <c r="N31" s="8" t="str">
        <f>IF(OR('Data Entry'!$D15="",'Data Entry'!N15=""),"",'Data Entry'!N15)</f>
        <v/>
      </c>
      <c r="O31" s="7">
        <f ca="1">IF('Data Entry'!$D15="","",'Data Entry'!O15)</f>
        <v>2</v>
      </c>
      <c r="P31" s="7">
        <f ca="1">IF('Data Entry'!$D15="","",'Data Entry'!P15)</f>
        <v>0</v>
      </c>
      <c r="Q31" s="9">
        <f>IF('Data Entry'!$D15="","",'Data Entry'!Q15)</f>
        <v>0</v>
      </c>
      <c r="R31" s="7" t="str">
        <f>IF('Data Entry'!$D15="","",'Data Entry'!R15)</f>
        <v>TSK-010</v>
      </c>
      <c r="S31" s="7" t="str">
        <f>IF('Data Entry'!$D15="","",'Data Entry'!S15)</f>
        <v>High</v>
      </c>
      <c r="T31" s="10">
        <f>IF('Data Entry'!$D15="","",'Data Entry'!T15)</f>
        <v>4000</v>
      </c>
      <c r="U31" s="10">
        <f>IF('Data Entry'!$D15="","",'Data Entry'!U15)</f>
        <v>0</v>
      </c>
      <c r="V31" s="10">
        <f>IF('Data Entry'!$D15="","",'Data Entry'!V15)</f>
        <v>-4000</v>
      </c>
      <c r="W31" s="7" t="str">
        <f>IF('Data Entry'!$D15="","",'Data Entry'!W15)</f>
        <v>Schedule readiness workshop</v>
      </c>
      <c r="X31" s="8">
        <f>IF(OR('Data Entry'!$D15="",'Data Entry'!X15=""),"",'Data Entry'!X15)</f>
        <v>46108</v>
      </c>
      <c r="Y31" s="7" t="str">
        <f>IF('Data Entry'!$D15="","",'Data Entry'!Y15)</f>
        <v>Dependent on automation sign-off</v>
      </c>
      <c r="Z31" s="7" t="str">
        <f ca="1">IF('Data Entry'!$D15="","",'Data Entry'!Z15)</f>
        <v>Attention</v>
      </c>
    </row>
    <row r="32" spans="1:26" ht="14.4" thickBot="1" x14ac:dyDescent="0.3">
      <c r="A32" s="7" t="str">
        <f>IF('Data Entry'!$D16="","",'Data Entry'!A16)</f>
        <v/>
      </c>
      <c r="B32" s="7" t="str">
        <f>IF('Data Entry'!$D16="","",'Data Entry'!B16)</f>
        <v/>
      </c>
      <c r="C32" s="7" t="str">
        <f>IF('Data Entry'!$D16="","",'Data Entry'!C16)</f>
        <v/>
      </c>
      <c r="D32" s="7" t="str">
        <f>IF('Data Entry'!$D16="","",'Data Entry'!D16)</f>
        <v/>
      </c>
      <c r="E32" s="7" t="str">
        <f>IF('Data Entry'!$D16="","",'Data Entry'!E16)</f>
        <v/>
      </c>
      <c r="F32" s="7" t="str">
        <f>IF('Data Entry'!$D16="","",'Data Entry'!F16)</f>
        <v/>
      </c>
      <c r="G32" s="7" t="str">
        <f>IF('Data Entry'!$D16="","",'Data Entry'!G16)</f>
        <v/>
      </c>
      <c r="H32" s="7" t="str">
        <f>IF('Data Entry'!$D16="","",'Data Entry'!H16)</f>
        <v/>
      </c>
      <c r="I32" s="7" t="str">
        <f>IF('Data Entry'!$D16="","",'Data Entry'!I16)</f>
        <v/>
      </c>
      <c r="J32" s="7" t="str">
        <f>IF('Data Entry'!$D16="","",'Data Entry'!J16)</f>
        <v/>
      </c>
      <c r="K32" s="7" t="str">
        <f>IF('Data Entry'!$D16="","",'Data Entry'!K16)</f>
        <v/>
      </c>
      <c r="L32" s="8" t="str">
        <f>IF(OR('Data Entry'!$D16="",'Data Entry'!L16=""),"",'Data Entry'!L16)</f>
        <v/>
      </c>
      <c r="M32" s="8" t="str">
        <f>IF(OR('Data Entry'!$D16="",'Data Entry'!M16=""),"",'Data Entry'!M16)</f>
        <v/>
      </c>
      <c r="N32" s="8" t="str">
        <f>IF(OR('Data Entry'!$D16="",'Data Entry'!N16=""),"",'Data Entry'!N16)</f>
        <v/>
      </c>
      <c r="O32" s="7" t="str">
        <f>IF('Data Entry'!$D16="","",'Data Entry'!O16)</f>
        <v/>
      </c>
      <c r="P32" s="7" t="str">
        <f>IF('Data Entry'!$D16="","",'Data Entry'!P16)</f>
        <v/>
      </c>
      <c r="Q32" s="9" t="str">
        <f>IF('Data Entry'!$D16="","",'Data Entry'!Q16)</f>
        <v/>
      </c>
      <c r="R32" s="7" t="str">
        <f>IF('Data Entry'!$D16="","",'Data Entry'!R16)</f>
        <v/>
      </c>
      <c r="S32" s="7" t="str">
        <f>IF('Data Entry'!$D16="","",'Data Entry'!S16)</f>
        <v/>
      </c>
      <c r="T32" s="10" t="str">
        <f>IF('Data Entry'!$D16="","",'Data Entry'!T16)</f>
        <v/>
      </c>
      <c r="U32" s="10" t="str">
        <f>IF('Data Entry'!$D16="","",'Data Entry'!U16)</f>
        <v/>
      </c>
      <c r="V32" s="10" t="str">
        <f>IF('Data Entry'!$D16="","",'Data Entry'!V16)</f>
        <v/>
      </c>
      <c r="W32" s="7" t="str">
        <f>IF('Data Entry'!$D16="","",'Data Entry'!W16)</f>
        <v/>
      </c>
      <c r="X32" s="8" t="str">
        <f>IF(OR('Data Entry'!$D16="",'Data Entry'!X16=""),"",'Data Entry'!X16)</f>
        <v/>
      </c>
      <c r="Y32" s="7" t="str">
        <f>IF('Data Entry'!$D16="","",'Data Entry'!Y16)</f>
        <v/>
      </c>
      <c r="Z32" s="7" t="str">
        <f>IF('Data Entry'!$D16="","",'Data Entry'!Z16)</f>
        <v/>
      </c>
    </row>
    <row r="33" spans="1:26" ht="14.4" thickBot="1" x14ac:dyDescent="0.3">
      <c r="A33" s="7" t="str">
        <f>IF('Data Entry'!$D17="","",'Data Entry'!A17)</f>
        <v/>
      </c>
      <c r="B33" s="7" t="str">
        <f>IF('Data Entry'!$D17="","",'Data Entry'!B17)</f>
        <v/>
      </c>
      <c r="C33" s="7" t="str">
        <f>IF('Data Entry'!$D17="","",'Data Entry'!C17)</f>
        <v/>
      </c>
      <c r="D33" s="7" t="str">
        <f>IF('Data Entry'!$D17="","",'Data Entry'!D17)</f>
        <v/>
      </c>
      <c r="E33" s="7" t="str">
        <f>IF('Data Entry'!$D17="","",'Data Entry'!E17)</f>
        <v/>
      </c>
      <c r="F33" s="7" t="str">
        <f>IF('Data Entry'!$D17="","",'Data Entry'!F17)</f>
        <v/>
      </c>
      <c r="G33" s="7" t="str">
        <f>IF('Data Entry'!$D17="","",'Data Entry'!G17)</f>
        <v/>
      </c>
      <c r="H33" s="7" t="str">
        <f>IF('Data Entry'!$D17="","",'Data Entry'!H17)</f>
        <v/>
      </c>
      <c r="I33" s="7" t="str">
        <f>IF('Data Entry'!$D17="","",'Data Entry'!I17)</f>
        <v/>
      </c>
      <c r="J33" s="7" t="str">
        <f>IF('Data Entry'!$D17="","",'Data Entry'!J17)</f>
        <v/>
      </c>
      <c r="K33" s="7" t="str">
        <f>IF('Data Entry'!$D17="","",'Data Entry'!K17)</f>
        <v/>
      </c>
      <c r="L33" s="8" t="str">
        <f>IF(OR('Data Entry'!$D17="",'Data Entry'!L17=""),"",'Data Entry'!L17)</f>
        <v/>
      </c>
      <c r="M33" s="8" t="str">
        <f>IF(OR('Data Entry'!$D17="",'Data Entry'!M17=""),"",'Data Entry'!M17)</f>
        <v/>
      </c>
      <c r="N33" s="8" t="str">
        <f>IF(OR('Data Entry'!$D17="",'Data Entry'!N17=""),"",'Data Entry'!N17)</f>
        <v/>
      </c>
      <c r="O33" s="7" t="str">
        <f>IF('Data Entry'!$D17="","",'Data Entry'!O17)</f>
        <v/>
      </c>
      <c r="P33" s="7" t="str">
        <f>IF('Data Entry'!$D17="","",'Data Entry'!P17)</f>
        <v/>
      </c>
      <c r="Q33" s="9" t="str">
        <f>IF('Data Entry'!$D17="","",'Data Entry'!Q17)</f>
        <v/>
      </c>
      <c r="R33" s="7" t="str">
        <f>IF('Data Entry'!$D17="","",'Data Entry'!R17)</f>
        <v/>
      </c>
      <c r="S33" s="7" t="str">
        <f>IF('Data Entry'!$D17="","",'Data Entry'!S17)</f>
        <v/>
      </c>
      <c r="T33" s="10" t="str">
        <f>IF('Data Entry'!$D17="","",'Data Entry'!T17)</f>
        <v/>
      </c>
      <c r="U33" s="10" t="str">
        <f>IF('Data Entry'!$D17="","",'Data Entry'!U17)</f>
        <v/>
      </c>
      <c r="V33" s="10" t="str">
        <f>IF('Data Entry'!$D17="","",'Data Entry'!V17)</f>
        <v/>
      </c>
      <c r="W33" s="7" t="str">
        <f>IF('Data Entry'!$D17="","",'Data Entry'!W17)</f>
        <v/>
      </c>
      <c r="X33" s="8" t="str">
        <f>IF(OR('Data Entry'!$D17="",'Data Entry'!X17=""),"",'Data Entry'!X17)</f>
        <v/>
      </c>
      <c r="Y33" s="7" t="str">
        <f>IF('Data Entry'!$D17="","",'Data Entry'!Y17)</f>
        <v/>
      </c>
      <c r="Z33" s="7" t="str">
        <f>IF('Data Entry'!$D17="","",'Data Entry'!Z17)</f>
        <v/>
      </c>
    </row>
    <row r="34" spans="1:26" ht="14.4" thickBot="1" x14ac:dyDescent="0.3">
      <c r="A34" s="7" t="str">
        <f>IF('Data Entry'!$D18="","",'Data Entry'!A18)</f>
        <v/>
      </c>
      <c r="B34" s="7" t="str">
        <f>IF('Data Entry'!$D18="","",'Data Entry'!B18)</f>
        <v/>
      </c>
      <c r="C34" s="7" t="str">
        <f>IF('Data Entry'!$D18="","",'Data Entry'!C18)</f>
        <v/>
      </c>
      <c r="D34" s="7" t="str">
        <f>IF('Data Entry'!$D18="","",'Data Entry'!D18)</f>
        <v/>
      </c>
      <c r="E34" s="7" t="str">
        <f>IF('Data Entry'!$D18="","",'Data Entry'!E18)</f>
        <v/>
      </c>
      <c r="F34" s="7" t="str">
        <f>IF('Data Entry'!$D18="","",'Data Entry'!F18)</f>
        <v/>
      </c>
      <c r="G34" s="7" t="str">
        <f>IF('Data Entry'!$D18="","",'Data Entry'!G18)</f>
        <v/>
      </c>
      <c r="H34" s="7" t="str">
        <f>IF('Data Entry'!$D18="","",'Data Entry'!H18)</f>
        <v/>
      </c>
      <c r="I34" s="7" t="str">
        <f>IF('Data Entry'!$D18="","",'Data Entry'!I18)</f>
        <v/>
      </c>
      <c r="J34" s="7" t="str">
        <f>IF('Data Entry'!$D18="","",'Data Entry'!J18)</f>
        <v/>
      </c>
      <c r="K34" s="7" t="str">
        <f>IF('Data Entry'!$D18="","",'Data Entry'!K18)</f>
        <v/>
      </c>
      <c r="L34" s="8" t="str">
        <f>IF(OR('Data Entry'!$D18="",'Data Entry'!L18=""),"",'Data Entry'!L18)</f>
        <v/>
      </c>
      <c r="M34" s="8" t="str">
        <f>IF(OR('Data Entry'!$D18="",'Data Entry'!M18=""),"",'Data Entry'!M18)</f>
        <v/>
      </c>
      <c r="N34" s="8" t="str">
        <f>IF(OR('Data Entry'!$D18="",'Data Entry'!N18=""),"",'Data Entry'!N18)</f>
        <v/>
      </c>
      <c r="O34" s="7" t="str">
        <f>IF('Data Entry'!$D18="","",'Data Entry'!O18)</f>
        <v/>
      </c>
      <c r="P34" s="7" t="str">
        <f>IF('Data Entry'!$D18="","",'Data Entry'!P18)</f>
        <v/>
      </c>
      <c r="Q34" s="9" t="str">
        <f>IF('Data Entry'!$D18="","",'Data Entry'!Q18)</f>
        <v/>
      </c>
      <c r="R34" s="7" t="str">
        <f>IF('Data Entry'!$D18="","",'Data Entry'!R18)</f>
        <v/>
      </c>
      <c r="S34" s="7" t="str">
        <f>IF('Data Entry'!$D18="","",'Data Entry'!S18)</f>
        <v/>
      </c>
      <c r="T34" s="10" t="str">
        <f>IF('Data Entry'!$D18="","",'Data Entry'!T18)</f>
        <v/>
      </c>
      <c r="U34" s="10" t="str">
        <f>IF('Data Entry'!$D18="","",'Data Entry'!U18)</f>
        <v/>
      </c>
      <c r="V34" s="10" t="str">
        <f>IF('Data Entry'!$D18="","",'Data Entry'!V18)</f>
        <v/>
      </c>
      <c r="W34" s="7" t="str">
        <f>IF('Data Entry'!$D18="","",'Data Entry'!W18)</f>
        <v/>
      </c>
      <c r="X34" s="8" t="str">
        <f>IF(OR('Data Entry'!$D18="",'Data Entry'!X18=""),"",'Data Entry'!X18)</f>
        <v/>
      </c>
      <c r="Y34" s="7" t="str">
        <f>IF('Data Entry'!$D18="","",'Data Entry'!Y18)</f>
        <v/>
      </c>
      <c r="Z34" s="7" t="str">
        <f>IF('Data Entry'!$D18="","",'Data Entry'!Z18)</f>
        <v/>
      </c>
    </row>
    <row r="35" spans="1:26" ht="14.4" thickBot="1" x14ac:dyDescent="0.3">
      <c r="A35" s="7" t="str">
        <f>IF('Data Entry'!$D19="","",'Data Entry'!A19)</f>
        <v/>
      </c>
      <c r="B35" s="7" t="str">
        <f>IF('Data Entry'!$D19="","",'Data Entry'!B19)</f>
        <v/>
      </c>
      <c r="C35" s="7" t="str">
        <f>IF('Data Entry'!$D19="","",'Data Entry'!C19)</f>
        <v/>
      </c>
      <c r="D35" s="7" t="str">
        <f>IF('Data Entry'!$D19="","",'Data Entry'!D19)</f>
        <v/>
      </c>
      <c r="E35" s="7" t="str">
        <f>IF('Data Entry'!$D19="","",'Data Entry'!E19)</f>
        <v/>
      </c>
      <c r="F35" s="7" t="str">
        <f>IF('Data Entry'!$D19="","",'Data Entry'!F19)</f>
        <v/>
      </c>
      <c r="G35" s="7" t="str">
        <f>IF('Data Entry'!$D19="","",'Data Entry'!G19)</f>
        <v/>
      </c>
      <c r="H35" s="7" t="str">
        <f>IF('Data Entry'!$D19="","",'Data Entry'!H19)</f>
        <v/>
      </c>
      <c r="I35" s="7" t="str">
        <f>IF('Data Entry'!$D19="","",'Data Entry'!I19)</f>
        <v/>
      </c>
      <c r="J35" s="7" t="str">
        <f>IF('Data Entry'!$D19="","",'Data Entry'!J19)</f>
        <v/>
      </c>
      <c r="K35" s="7" t="str">
        <f>IF('Data Entry'!$D19="","",'Data Entry'!K19)</f>
        <v/>
      </c>
      <c r="L35" s="8" t="str">
        <f>IF(OR('Data Entry'!$D19="",'Data Entry'!L19=""),"",'Data Entry'!L19)</f>
        <v/>
      </c>
      <c r="M35" s="8" t="str">
        <f>IF(OR('Data Entry'!$D19="",'Data Entry'!M19=""),"",'Data Entry'!M19)</f>
        <v/>
      </c>
      <c r="N35" s="8" t="str">
        <f>IF(OR('Data Entry'!$D19="",'Data Entry'!N19=""),"",'Data Entry'!N19)</f>
        <v/>
      </c>
      <c r="O35" s="7" t="str">
        <f>IF('Data Entry'!$D19="","",'Data Entry'!O19)</f>
        <v/>
      </c>
      <c r="P35" s="7" t="str">
        <f>IF('Data Entry'!$D19="","",'Data Entry'!P19)</f>
        <v/>
      </c>
      <c r="Q35" s="9" t="str">
        <f>IF('Data Entry'!$D19="","",'Data Entry'!Q19)</f>
        <v/>
      </c>
      <c r="R35" s="7" t="str">
        <f>IF('Data Entry'!$D19="","",'Data Entry'!R19)</f>
        <v/>
      </c>
      <c r="S35" s="7" t="str">
        <f>IF('Data Entry'!$D19="","",'Data Entry'!S19)</f>
        <v/>
      </c>
      <c r="T35" s="10" t="str">
        <f>IF('Data Entry'!$D19="","",'Data Entry'!T19)</f>
        <v/>
      </c>
      <c r="U35" s="10" t="str">
        <f>IF('Data Entry'!$D19="","",'Data Entry'!U19)</f>
        <v/>
      </c>
      <c r="V35" s="10" t="str">
        <f>IF('Data Entry'!$D19="","",'Data Entry'!V19)</f>
        <v/>
      </c>
      <c r="W35" s="7" t="str">
        <f>IF('Data Entry'!$D19="","",'Data Entry'!W19)</f>
        <v/>
      </c>
      <c r="X35" s="8" t="str">
        <f>IF(OR('Data Entry'!$D19="",'Data Entry'!X19=""),"",'Data Entry'!X19)</f>
        <v/>
      </c>
      <c r="Y35" s="7" t="str">
        <f>IF('Data Entry'!$D19="","",'Data Entry'!Y19)</f>
        <v/>
      </c>
      <c r="Z35" s="7" t="str">
        <f>IF('Data Entry'!$D19="","",'Data Entry'!Z19)</f>
        <v/>
      </c>
    </row>
    <row r="36" spans="1:26" ht="14.4" thickBot="1" x14ac:dyDescent="0.3">
      <c r="A36" s="7" t="str">
        <f>IF('Data Entry'!$D20="","",'Data Entry'!A20)</f>
        <v/>
      </c>
      <c r="B36" s="7" t="str">
        <f>IF('Data Entry'!$D20="","",'Data Entry'!B20)</f>
        <v/>
      </c>
      <c r="C36" s="7" t="str">
        <f>IF('Data Entry'!$D20="","",'Data Entry'!C20)</f>
        <v/>
      </c>
      <c r="D36" s="7" t="str">
        <f>IF('Data Entry'!$D20="","",'Data Entry'!D20)</f>
        <v/>
      </c>
      <c r="E36" s="7" t="str">
        <f>IF('Data Entry'!$D20="","",'Data Entry'!E20)</f>
        <v/>
      </c>
      <c r="F36" s="7" t="str">
        <f>IF('Data Entry'!$D20="","",'Data Entry'!F20)</f>
        <v/>
      </c>
      <c r="G36" s="7" t="str">
        <f>IF('Data Entry'!$D20="","",'Data Entry'!G20)</f>
        <v/>
      </c>
      <c r="H36" s="7" t="str">
        <f>IF('Data Entry'!$D20="","",'Data Entry'!H20)</f>
        <v/>
      </c>
      <c r="I36" s="7" t="str">
        <f>IF('Data Entry'!$D20="","",'Data Entry'!I20)</f>
        <v/>
      </c>
      <c r="J36" s="7" t="str">
        <f>IF('Data Entry'!$D20="","",'Data Entry'!J20)</f>
        <v/>
      </c>
      <c r="K36" s="7" t="str">
        <f>IF('Data Entry'!$D20="","",'Data Entry'!K20)</f>
        <v/>
      </c>
      <c r="L36" s="8" t="str">
        <f>IF(OR('Data Entry'!$D20="",'Data Entry'!L20=""),"",'Data Entry'!L20)</f>
        <v/>
      </c>
      <c r="M36" s="8" t="str">
        <f>IF(OR('Data Entry'!$D20="",'Data Entry'!M20=""),"",'Data Entry'!M20)</f>
        <v/>
      </c>
      <c r="N36" s="8" t="str">
        <f>IF(OR('Data Entry'!$D20="",'Data Entry'!N20=""),"",'Data Entry'!N20)</f>
        <v/>
      </c>
      <c r="O36" s="7" t="str">
        <f>IF('Data Entry'!$D20="","",'Data Entry'!O20)</f>
        <v/>
      </c>
      <c r="P36" s="7" t="str">
        <f>IF('Data Entry'!$D20="","",'Data Entry'!P20)</f>
        <v/>
      </c>
      <c r="Q36" s="9" t="str">
        <f>IF('Data Entry'!$D20="","",'Data Entry'!Q20)</f>
        <v/>
      </c>
      <c r="R36" s="7" t="str">
        <f>IF('Data Entry'!$D20="","",'Data Entry'!R20)</f>
        <v/>
      </c>
      <c r="S36" s="7" t="str">
        <f>IF('Data Entry'!$D20="","",'Data Entry'!S20)</f>
        <v/>
      </c>
      <c r="T36" s="10" t="str">
        <f>IF('Data Entry'!$D20="","",'Data Entry'!T20)</f>
        <v/>
      </c>
      <c r="U36" s="10" t="str">
        <f>IF('Data Entry'!$D20="","",'Data Entry'!U20)</f>
        <v/>
      </c>
      <c r="V36" s="10" t="str">
        <f>IF('Data Entry'!$D20="","",'Data Entry'!V20)</f>
        <v/>
      </c>
      <c r="W36" s="7" t="str">
        <f>IF('Data Entry'!$D20="","",'Data Entry'!W20)</f>
        <v/>
      </c>
      <c r="X36" s="8" t="str">
        <f>IF(OR('Data Entry'!$D20="",'Data Entry'!X20=""),"",'Data Entry'!X20)</f>
        <v/>
      </c>
      <c r="Y36" s="7" t="str">
        <f>IF('Data Entry'!$D20="","",'Data Entry'!Y20)</f>
        <v/>
      </c>
      <c r="Z36" s="7" t="str">
        <f>IF('Data Entry'!$D20="","",'Data Entry'!Z20)</f>
        <v/>
      </c>
    </row>
    <row r="37" spans="1:26" ht="14.4" thickBot="1" x14ac:dyDescent="0.3">
      <c r="A37" s="7" t="str">
        <f>IF('Data Entry'!$D21="","",'Data Entry'!A21)</f>
        <v/>
      </c>
      <c r="B37" s="7" t="str">
        <f>IF('Data Entry'!$D21="","",'Data Entry'!B21)</f>
        <v/>
      </c>
      <c r="C37" s="7" t="str">
        <f>IF('Data Entry'!$D21="","",'Data Entry'!C21)</f>
        <v/>
      </c>
      <c r="D37" s="7" t="str">
        <f>IF('Data Entry'!$D21="","",'Data Entry'!D21)</f>
        <v/>
      </c>
      <c r="E37" s="7" t="str">
        <f>IF('Data Entry'!$D21="","",'Data Entry'!E21)</f>
        <v/>
      </c>
      <c r="F37" s="7" t="str">
        <f>IF('Data Entry'!$D21="","",'Data Entry'!F21)</f>
        <v/>
      </c>
      <c r="G37" s="7" t="str">
        <f>IF('Data Entry'!$D21="","",'Data Entry'!G21)</f>
        <v/>
      </c>
      <c r="H37" s="7" t="str">
        <f>IF('Data Entry'!$D21="","",'Data Entry'!H21)</f>
        <v/>
      </c>
      <c r="I37" s="7" t="str">
        <f>IF('Data Entry'!$D21="","",'Data Entry'!I21)</f>
        <v/>
      </c>
      <c r="J37" s="7" t="str">
        <f>IF('Data Entry'!$D21="","",'Data Entry'!J21)</f>
        <v/>
      </c>
      <c r="K37" s="7" t="str">
        <f>IF('Data Entry'!$D21="","",'Data Entry'!K21)</f>
        <v/>
      </c>
      <c r="L37" s="8" t="str">
        <f>IF(OR('Data Entry'!$D21="",'Data Entry'!L21=""),"",'Data Entry'!L21)</f>
        <v/>
      </c>
      <c r="M37" s="8" t="str">
        <f>IF(OR('Data Entry'!$D21="",'Data Entry'!M21=""),"",'Data Entry'!M21)</f>
        <v/>
      </c>
      <c r="N37" s="8" t="str">
        <f>IF(OR('Data Entry'!$D21="",'Data Entry'!N21=""),"",'Data Entry'!N21)</f>
        <v/>
      </c>
      <c r="O37" s="7" t="str">
        <f>IF('Data Entry'!$D21="","",'Data Entry'!O21)</f>
        <v/>
      </c>
      <c r="P37" s="7" t="str">
        <f>IF('Data Entry'!$D21="","",'Data Entry'!P21)</f>
        <v/>
      </c>
      <c r="Q37" s="9" t="str">
        <f>IF('Data Entry'!$D21="","",'Data Entry'!Q21)</f>
        <v/>
      </c>
      <c r="R37" s="7" t="str">
        <f>IF('Data Entry'!$D21="","",'Data Entry'!R21)</f>
        <v/>
      </c>
      <c r="S37" s="7" t="str">
        <f>IF('Data Entry'!$D21="","",'Data Entry'!S21)</f>
        <v/>
      </c>
      <c r="T37" s="10" t="str">
        <f>IF('Data Entry'!$D21="","",'Data Entry'!T21)</f>
        <v/>
      </c>
      <c r="U37" s="10" t="str">
        <f>IF('Data Entry'!$D21="","",'Data Entry'!U21)</f>
        <v/>
      </c>
      <c r="V37" s="10" t="str">
        <f>IF('Data Entry'!$D21="","",'Data Entry'!V21)</f>
        <v/>
      </c>
      <c r="W37" s="7" t="str">
        <f>IF('Data Entry'!$D21="","",'Data Entry'!W21)</f>
        <v/>
      </c>
      <c r="X37" s="8" t="str">
        <f>IF(OR('Data Entry'!$D21="",'Data Entry'!X21=""),"",'Data Entry'!X21)</f>
        <v/>
      </c>
      <c r="Y37" s="7" t="str">
        <f>IF('Data Entry'!$D21="","",'Data Entry'!Y21)</f>
        <v/>
      </c>
      <c r="Z37" s="7" t="str">
        <f>IF('Data Entry'!$D21="","",'Data Entry'!Z21)</f>
        <v/>
      </c>
    </row>
    <row r="38" spans="1:26" ht="14.4" thickBot="1" x14ac:dyDescent="0.3">
      <c r="A38" s="7" t="str">
        <f>IF('Data Entry'!$D22="","",'Data Entry'!A22)</f>
        <v/>
      </c>
      <c r="B38" s="7" t="str">
        <f>IF('Data Entry'!$D22="","",'Data Entry'!B22)</f>
        <v/>
      </c>
      <c r="C38" s="7" t="str">
        <f>IF('Data Entry'!$D22="","",'Data Entry'!C22)</f>
        <v/>
      </c>
      <c r="D38" s="7" t="str">
        <f>IF('Data Entry'!$D22="","",'Data Entry'!D22)</f>
        <v/>
      </c>
      <c r="E38" s="7" t="str">
        <f>IF('Data Entry'!$D22="","",'Data Entry'!E22)</f>
        <v/>
      </c>
      <c r="F38" s="7" t="str">
        <f>IF('Data Entry'!$D22="","",'Data Entry'!F22)</f>
        <v/>
      </c>
      <c r="G38" s="7" t="str">
        <f>IF('Data Entry'!$D22="","",'Data Entry'!G22)</f>
        <v/>
      </c>
      <c r="H38" s="7" t="str">
        <f>IF('Data Entry'!$D22="","",'Data Entry'!H22)</f>
        <v/>
      </c>
      <c r="I38" s="7" t="str">
        <f>IF('Data Entry'!$D22="","",'Data Entry'!I22)</f>
        <v/>
      </c>
      <c r="J38" s="7" t="str">
        <f>IF('Data Entry'!$D22="","",'Data Entry'!J22)</f>
        <v/>
      </c>
      <c r="K38" s="7" t="str">
        <f>IF('Data Entry'!$D22="","",'Data Entry'!K22)</f>
        <v/>
      </c>
      <c r="L38" s="8" t="str">
        <f>IF(OR('Data Entry'!$D22="",'Data Entry'!L22=""),"",'Data Entry'!L22)</f>
        <v/>
      </c>
      <c r="M38" s="8" t="str">
        <f>IF(OR('Data Entry'!$D22="",'Data Entry'!M22=""),"",'Data Entry'!M22)</f>
        <v/>
      </c>
      <c r="N38" s="8" t="str">
        <f>IF(OR('Data Entry'!$D22="",'Data Entry'!N22=""),"",'Data Entry'!N22)</f>
        <v/>
      </c>
      <c r="O38" s="7" t="str">
        <f>IF('Data Entry'!$D22="","",'Data Entry'!O22)</f>
        <v/>
      </c>
      <c r="P38" s="7" t="str">
        <f>IF('Data Entry'!$D22="","",'Data Entry'!P22)</f>
        <v/>
      </c>
      <c r="Q38" s="9" t="str">
        <f>IF('Data Entry'!$D22="","",'Data Entry'!Q22)</f>
        <v/>
      </c>
      <c r="R38" s="7" t="str">
        <f>IF('Data Entry'!$D22="","",'Data Entry'!R22)</f>
        <v/>
      </c>
      <c r="S38" s="7" t="str">
        <f>IF('Data Entry'!$D22="","",'Data Entry'!S22)</f>
        <v/>
      </c>
      <c r="T38" s="10" t="str">
        <f>IF('Data Entry'!$D22="","",'Data Entry'!T22)</f>
        <v/>
      </c>
      <c r="U38" s="10" t="str">
        <f>IF('Data Entry'!$D22="","",'Data Entry'!U22)</f>
        <v/>
      </c>
      <c r="V38" s="10" t="str">
        <f>IF('Data Entry'!$D22="","",'Data Entry'!V22)</f>
        <v/>
      </c>
      <c r="W38" s="7" t="str">
        <f>IF('Data Entry'!$D22="","",'Data Entry'!W22)</f>
        <v/>
      </c>
      <c r="X38" s="8" t="str">
        <f>IF(OR('Data Entry'!$D22="",'Data Entry'!X22=""),"",'Data Entry'!X22)</f>
        <v/>
      </c>
      <c r="Y38" s="7" t="str">
        <f>IF('Data Entry'!$D22="","",'Data Entry'!Y22)</f>
        <v/>
      </c>
      <c r="Z38" s="7" t="str">
        <f>IF('Data Entry'!$D22="","",'Data Entry'!Z22)</f>
        <v/>
      </c>
    </row>
    <row r="39" spans="1:26" ht="14.4" thickBot="1" x14ac:dyDescent="0.3">
      <c r="A39" s="7" t="str">
        <f>IF('Data Entry'!$D23="","",'Data Entry'!A23)</f>
        <v/>
      </c>
      <c r="B39" s="7" t="str">
        <f>IF('Data Entry'!$D23="","",'Data Entry'!B23)</f>
        <v/>
      </c>
      <c r="C39" s="7" t="str">
        <f>IF('Data Entry'!$D23="","",'Data Entry'!C23)</f>
        <v/>
      </c>
      <c r="D39" s="7" t="str">
        <f>IF('Data Entry'!$D23="","",'Data Entry'!D23)</f>
        <v/>
      </c>
      <c r="E39" s="7" t="str">
        <f>IF('Data Entry'!$D23="","",'Data Entry'!E23)</f>
        <v/>
      </c>
      <c r="F39" s="7" t="str">
        <f>IF('Data Entry'!$D23="","",'Data Entry'!F23)</f>
        <v/>
      </c>
      <c r="G39" s="7" t="str">
        <f>IF('Data Entry'!$D23="","",'Data Entry'!G23)</f>
        <v/>
      </c>
      <c r="H39" s="7" t="str">
        <f>IF('Data Entry'!$D23="","",'Data Entry'!H23)</f>
        <v/>
      </c>
      <c r="I39" s="7" t="str">
        <f>IF('Data Entry'!$D23="","",'Data Entry'!I23)</f>
        <v/>
      </c>
      <c r="J39" s="7" t="str">
        <f>IF('Data Entry'!$D23="","",'Data Entry'!J23)</f>
        <v/>
      </c>
      <c r="K39" s="7" t="str">
        <f>IF('Data Entry'!$D23="","",'Data Entry'!K23)</f>
        <v/>
      </c>
      <c r="L39" s="8" t="str">
        <f>IF(OR('Data Entry'!$D23="",'Data Entry'!L23=""),"",'Data Entry'!L23)</f>
        <v/>
      </c>
      <c r="M39" s="8" t="str">
        <f>IF(OR('Data Entry'!$D23="",'Data Entry'!M23=""),"",'Data Entry'!M23)</f>
        <v/>
      </c>
      <c r="N39" s="8" t="str">
        <f>IF(OR('Data Entry'!$D23="",'Data Entry'!N23=""),"",'Data Entry'!N23)</f>
        <v/>
      </c>
      <c r="O39" s="7" t="str">
        <f>IF('Data Entry'!$D23="","",'Data Entry'!O23)</f>
        <v/>
      </c>
      <c r="P39" s="7" t="str">
        <f>IF('Data Entry'!$D23="","",'Data Entry'!P23)</f>
        <v/>
      </c>
      <c r="Q39" s="9" t="str">
        <f>IF('Data Entry'!$D23="","",'Data Entry'!Q23)</f>
        <v/>
      </c>
      <c r="R39" s="7" t="str">
        <f>IF('Data Entry'!$D23="","",'Data Entry'!R23)</f>
        <v/>
      </c>
      <c r="S39" s="7" t="str">
        <f>IF('Data Entry'!$D23="","",'Data Entry'!S23)</f>
        <v/>
      </c>
      <c r="T39" s="10" t="str">
        <f>IF('Data Entry'!$D23="","",'Data Entry'!T23)</f>
        <v/>
      </c>
      <c r="U39" s="10" t="str">
        <f>IF('Data Entry'!$D23="","",'Data Entry'!U23)</f>
        <v/>
      </c>
      <c r="V39" s="10" t="str">
        <f>IF('Data Entry'!$D23="","",'Data Entry'!V23)</f>
        <v/>
      </c>
      <c r="W39" s="7" t="str">
        <f>IF('Data Entry'!$D23="","",'Data Entry'!W23)</f>
        <v/>
      </c>
      <c r="X39" s="8" t="str">
        <f>IF(OR('Data Entry'!$D23="",'Data Entry'!X23=""),"",'Data Entry'!X23)</f>
        <v/>
      </c>
      <c r="Y39" s="7" t="str">
        <f>IF('Data Entry'!$D23="","",'Data Entry'!Y23)</f>
        <v/>
      </c>
      <c r="Z39" s="7" t="str">
        <f>IF('Data Entry'!$D23="","",'Data Entry'!Z23)</f>
        <v/>
      </c>
    </row>
    <row r="40" spans="1:26" ht="14.4" thickBot="1" x14ac:dyDescent="0.3">
      <c r="A40" s="45" t="s">
        <v>45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1:26" ht="14.4" thickBot="1" x14ac:dyDescent="0.3">
      <c r="A41" s="7" t="str">
        <f>IF('Data Entry'!$D25="","",'Data Entry'!A25)</f>
        <v/>
      </c>
      <c r="B41" s="7" t="str">
        <f>IF('Data Entry'!$D25="","",'Data Entry'!B25)</f>
        <v/>
      </c>
      <c r="C41" s="7" t="str">
        <f>IF('Data Entry'!$D25="","",'Data Entry'!C25)</f>
        <v/>
      </c>
      <c r="D41" s="7" t="str">
        <f>IF('Data Entry'!$D25="","",'Data Entry'!D25)</f>
        <v/>
      </c>
      <c r="E41" s="7" t="str">
        <f>IF('Data Entry'!$D25="","",'Data Entry'!E25)</f>
        <v/>
      </c>
      <c r="F41" s="7" t="str">
        <f>IF('Data Entry'!$D25="","",'Data Entry'!F25)</f>
        <v/>
      </c>
      <c r="G41" s="7" t="str">
        <f>IF('Data Entry'!$D25="","",'Data Entry'!G25)</f>
        <v/>
      </c>
      <c r="H41" s="7" t="str">
        <f>IF('Data Entry'!$D25="","",'Data Entry'!H25)</f>
        <v/>
      </c>
      <c r="I41" s="7" t="str">
        <f>IF('Data Entry'!$D25="","",'Data Entry'!I25)</f>
        <v/>
      </c>
      <c r="J41" s="7" t="str">
        <f>IF('Data Entry'!$D25="","",'Data Entry'!J25)</f>
        <v/>
      </c>
      <c r="K41" s="7" t="str">
        <f>IF('Data Entry'!$D25="","",'Data Entry'!K25)</f>
        <v/>
      </c>
      <c r="L41" s="8" t="str">
        <f>IF(OR('Data Entry'!$D25="",'Data Entry'!L25=""),"",'Data Entry'!L25)</f>
        <v/>
      </c>
      <c r="M41" s="8" t="str">
        <f>IF(OR('Data Entry'!$D25="",'Data Entry'!M25=""),"",'Data Entry'!M25)</f>
        <v/>
      </c>
      <c r="N41" s="8" t="str">
        <f>IF(OR('Data Entry'!$D25="",'Data Entry'!N25=""),"",'Data Entry'!N25)</f>
        <v/>
      </c>
      <c r="O41" s="7" t="str">
        <f>IF('Data Entry'!$D25="","",'Data Entry'!O25)</f>
        <v/>
      </c>
      <c r="P41" s="7" t="str">
        <f>IF('Data Entry'!$D25="","",'Data Entry'!P25)</f>
        <v/>
      </c>
      <c r="Q41" s="9" t="str">
        <f>IF('Data Entry'!$D25="","",'Data Entry'!Q25)</f>
        <v/>
      </c>
      <c r="R41" s="7" t="str">
        <f>IF('Data Entry'!$D25="","",'Data Entry'!R25)</f>
        <v/>
      </c>
      <c r="S41" s="7" t="str">
        <f>IF('Data Entry'!$D25="","",'Data Entry'!S25)</f>
        <v/>
      </c>
      <c r="T41" s="10" t="str">
        <f>IF('Data Entry'!$D25="","",'Data Entry'!T25)</f>
        <v/>
      </c>
      <c r="U41" s="10" t="str">
        <f>IF('Data Entry'!$D25="","",'Data Entry'!U25)</f>
        <v/>
      </c>
      <c r="V41" s="10" t="str">
        <f>IF('Data Entry'!$D25="","",'Data Entry'!V25)</f>
        <v/>
      </c>
      <c r="W41" s="7" t="str">
        <f>IF('Data Entry'!$D25="","",'Data Entry'!W25)</f>
        <v/>
      </c>
      <c r="X41" s="8" t="str">
        <f>IF(OR('Data Entry'!$D25="",'Data Entry'!X25=""),"",'Data Entry'!X25)</f>
        <v/>
      </c>
      <c r="Y41" s="7" t="str">
        <f>IF('Data Entry'!$D25="","",'Data Entry'!Y25)</f>
        <v/>
      </c>
      <c r="Z41" s="7" t="str">
        <f>IF('Data Entry'!$D25="","",'Data Entry'!Z25)</f>
        <v/>
      </c>
    </row>
    <row r="42" spans="1:26" ht="14.4" thickBot="1" x14ac:dyDescent="0.3">
      <c r="A42" s="7" t="str">
        <f>IF('Data Entry'!$D26="","",'Data Entry'!A26)</f>
        <v/>
      </c>
      <c r="B42" s="7" t="str">
        <f>IF('Data Entry'!$D26="","",'Data Entry'!B26)</f>
        <v/>
      </c>
      <c r="C42" s="7" t="str">
        <f>IF('Data Entry'!$D26="","",'Data Entry'!C26)</f>
        <v/>
      </c>
      <c r="D42" s="7" t="str">
        <f>IF('Data Entry'!$D26="","",'Data Entry'!D26)</f>
        <v/>
      </c>
      <c r="E42" s="7" t="str">
        <f>IF('Data Entry'!$D26="","",'Data Entry'!E26)</f>
        <v/>
      </c>
      <c r="F42" s="7" t="str">
        <f>IF('Data Entry'!$D26="","",'Data Entry'!F26)</f>
        <v/>
      </c>
      <c r="G42" s="7" t="str">
        <f>IF('Data Entry'!$D26="","",'Data Entry'!G26)</f>
        <v/>
      </c>
      <c r="H42" s="7" t="str">
        <f>IF('Data Entry'!$D26="","",'Data Entry'!H26)</f>
        <v/>
      </c>
      <c r="I42" s="7" t="str">
        <f>IF('Data Entry'!$D26="","",'Data Entry'!I26)</f>
        <v/>
      </c>
      <c r="J42" s="7" t="str">
        <f>IF('Data Entry'!$D26="","",'Data Entry'!J26)</f>
        <v/>
      </c>
      <c r="K42" s="7" t="str">
        <f>IF('Data Entry'!$D26="","",'Data Entry'!K26)</f>
        <v/>
      </c>
      <c r="L42" s="8" t="str">
        <f>IF(OR('Data Entry'!$D26="",'Data Entry'!L26=""),"",'Data Entry'!L26)</f>
        <v/>
      </c>
      <c r="M42" s="8" t="str">
        <f>IF(OR('Data Entry'!$D26="",'Data Entry'!M26=""),"",'Data Entry'!M26)</f>
        <v/>
      </c>
      <c r="N42" s="8" t="str">
        <f>IF(OR('Data Entry'!$D26="",'Data Entry'!N26=""),"",'Data Entry'!N26)</f>
        <v/>
      </c>
      <c r="O42" s="7" t="str">
        <f>IF('Data Entry'!$D26="","",'Data Entry'!O26)</f>
        <v/>
      </c>
      <c r="P42" s="7" t="str">
        <f>IF('Data Entry'!$D26="","",'Data Entry'!P26)</f>
        <v/>
      </c>
      <c r="Q42" s="9" t="str">
        <f>IF('Data Entry'!$D26="","",'Data Entry'!Q26)</f>
        <v/>
      </c>
      <c r="R42" s="7" t="str">
        <f>IF('Data Entry'!$D26="","",'Data Entry'!R26)</f>
        <v/>
      </c>
      <c r="S42" s="7" t="str">
        <f>IF('Data Entry'!$D26="","",'Data Entry'!S26)</f>
        <v/>
      </c>
      <c r="T42" s="10" t="str">
        <f>IF('Data Entry'!$D26="","",'Data Entry'!T26)</f>
        <v/>
      </c>
      <c r="U42" s="10" t="str">
        <f>IF('Data Entry'!$D26="","",'Data Entry'!U26)</f>
        <v/>
      </c>
      <c r="V42" s="10" t="str">
        <f>IF('Data Entry'!$D26="","",'Data Entry'!V26)</f>
        <v/>
      </c>
      <c r="W42" s="7" t="str">
        <f>IF('Data Entry'!$D26="","",'Data Entry'!W26)</f>
        <v/>
      </c>
      <c r="X42" s="8" t="str">
        <f>IF(OR('Data Entry'!$D26="",'Data Entry'!X26=""),"",'Data Entry'!X26)</f>
        <v/>
      </c>
      <c r="Y42" s="7" t="str">
        <f>IF('Data Entry'!$D26="","",'Data Entry'!Y26)</f>
        <v/>
      </c>
      <c r="Z42" s="7" t="str">
        <f>IF('Data Entry'!$D26="","",'Data Entry'!Z26)</f>
        <v/>
      </c>
    </row>
    <row r="43" spans="1:26" ht="14.4" thickBot="1" x14ac:dyDescent="0.3">
      <c r="A43" s="7" t="str">
        <f>IF('Data Entry'!$D27="","",'Data Entry'!A27)</f>
        <v/>
      </c>
      <c r="B43" s="7" t="str">
        <f>IF('Data Entry'!$D27="","",'Data Entry'!B27)</f>
        <v/>
      </c>
      <c r="C43" s="7" t="str">
        <f>IF('Data Entry'!$D27="","",'Data Entry'!C27)</f>
        <v/>
      </c>
      <c r="D43" s="7" t="str">
        <f>IF('Data Entry'!$D27="","",'Data Entry'!D27)</f>
        <v/>
      </c>
      <c r="E43" s="7" t="str">
        <f>IF('Data Entry'!$D27="","",'Data Entry'!E27)</f>
        <v/>
      </c>
      <c r="F43" s="7" t="str">
        <f>IF('Data Entry'!$D27="","",'Data Entry'!F27)</f>
        <v/>
      </c>
      <c r="G43" s="7" t="str">
        <f>IF('Data Entry'!$D27="","",'Data Entry'!G27)</f>
        <v/>
      </c>
      <c r="H43" s="7" t="str">
        <f>IF('Data Entry'!$D27="","",'Data Entry'!H27)</f>
        <v/>
      </c>
      <c r="I43" s="7" t="str">
        <f>IF('Data Entry'!$D27="","",'Data Entry'!I27)</f>
        <v/>
      </c>
      <c r="J43" s="7" t="str">
        <f>IF('Data Entry'!$D27="","",'Data Entry'!J27)</f>
        <v/>
      </c>
      <c r="K43" s="7" t="str">
        <f>IF('Data Entry'!$D27="","",'Data Entry'!K27)</f>
        <v/>
      </c>
      <c r="L43" s="8" t="str">
        <f>IF(OR('Data Entry'!$D27="",'Data Entry'!L27=""),"",'Data Entry'!L27)</f>
        <v/>
      </c>
      <c r="M43" s="8" t="str">
        <f>IF(OR('Data Entry'!$D27="",'Data Entry'!M27=""),"",'Data Entry'!M27)</f>
        <v/>
      </c>
      <c r="N43" s="8" t="str">
        <f>IF(OR('Data Entry'!$D27="",'Data Entry'!N27=""),"",'Data Entry'!N27)</f>
        <v/>
      </c>
      <c r="O43" s="7" t="str">
        <f>IF('Data Entry'!$D27="","",'Data Entry'!O27)</f>
        <v/>
      </c>
      <c r="P43" s="7" t="str">
        <f>IF('Data Entry'!$D27="","",'Data Entry'!P27)</f>
        <v/>
      </c>
      <c r="Q43" s="9" t="str">
        <f>IF('Data Entry'!$D27="","",'Data Entry'!Q27)</f>
        <v/>
      </c>
      <c r="R43" s="7" t="str">
        <f>IF('Data Entry'!$D27="","",'Data Entry'!R27)</f>
        <v/>
      </c>
      <c r="S43" s="7" t="str">
        <f>IF('Data Entry'!$D27="","",'Data Entry'!S27)</f>
        <v/>
      </c>
      <c r="T43" s="10" t="str">
        <f>IF('Data Entry'!$D27="","",'Data Entry'!T27)</f>
        <v/>
      </c>
      <c r="U43" s="10" t="str">
        <f>IF('Data Entry'!$D27="","",'Data Entry'!U27)</f>
        <v/>
      </c>
      <c r="V43" s="10" t="str">
        <f>IF('Data Entry'!$D27="","",'Data Entry'!V27)</f>
        <v/>
      </c>
      <c r="W43" s="7" t="str">
        <f>IF('Data Entry'!$D27="","",'Data Entry'!W27)</f>
        <v/>
      </c>
      <c r="X43" s="8" t="str">
        <f>IF(OR('Data Entry'!$D27="",'Data Entry'!X27=""),"",'Data Entry'!X27)</f>
        <v/>
      </c>
      <c r="Y43" s="7" t="str">
        <f>IF('Data Entry'!$D27="","",'Data Entry'!Y27)</f>
        <v/>
      </c>
      <c r="Z43" s="7" t="str">
        <f>IF('Data Entry'!$D27="","",'Data Entry'!Z27)</f>
        <v/>
      </c>
    </row>
    <row r="44" spans="1:26" ht="14.4" thickBot="1" x14ac:dyDescent="0.3">
      <c r="A44" s="7" t="str">
        <f>IF('Data Entry'!$D28="","",'Data Entry'!A28)</f>
        <v/>
      </c>
      <c r="B44" s="7" t="str">
        <f>IF('Data Entry'!$D28="","",'Data Entry'!B28)</f>
        <v/>
      </c>
      <c r="C44" s="7" t="str">
        <f>IF('Data Entry'!$D28="","",'Data Entry'!C28)</f>
        <v/>
      </c>
      <c r="D44" s="7" t="str">
        <f>IF('Data Entry'!$D28="","",'Data Entry'!D28)</f>
        <v/>
      </c>
      <c r="E44" s="7" t="str">
        <f>IF('Data Entry'!$D28="","",'Data Entry'!E28)</f>
        <v/>
      </c>
      <c r="F44" s="7" t="str">
        <f>IF('Data Entry'!$D28="","",'Data Entry'!F28)</f>
        <v/>
      </c>
      <c r="G44" s="7" t="str">
        <f>IF('Data Entry'!$D28="","",'Data Entry'!G28)</f>
        <v/>
      </c>
      <c r="H44" s="7" t="str">
        <f>IF('Data Entry'!$D28="","",'Data Entry'!H28)</f>
        <v/>
      </c>
      <c r="I44" s="7" t="str">
        <f>IF('Data Entry'!$D28="","",'Data Entry'!I28)</f>
        <v/>
      </c>
      <c r="J44" s="7" t="str">
        <f>IF('Data Entry'!$D28="","",'Data Entry'!J28)</f>
        <v/>
      </c>
      <c r="K44" s="7" t="str">
        <f>IF('Data Entry'!$D28="","",'Data Entry'!K28)</f>
        <v/>
      </c>
      <c r="L44" s="8" t="str">
        <f>IF(OR('Data Entry'!$D28="",'Data Entry'!L28=""),"",'Data Entry'!L28)</f>
        <v/>
      </c>
      <c r="M44" s="8" t="str">
        <f>IF(OR('Data Entry'!$D28="",'Data Entry'!M28=""),"",'Data Entry'!M28)</f>
        <v/>
      </c>
      <c r="N44" s="8" t="str">
        <f>IF(OR('Data Entry'!$D28="",'Data Entry'!N28=""),"",'Data Entry'!N28)</f>
        <v/>
      </c>
      <c r="O44" s="7" t="str">
        <f>IF('Data Entry'!$D28="","",'Data Entry'!O28)</f>
        <v/>
      </c>
      <c r="P44" s="7" t="str">
        <f>IF('Data Entry'!$D28="","",'Data Entry'!P28)</f>
        <v/>
      </c>
      <c r="Q44" s="9" t="str">
        <f>IF('Data Entry'!$D28="","",'Data Entry'!Q28)</f>
        <v/>
      </c>
      <c r="R44" s="7" t="str">
        <f>IF('Data Entry'!$D28="","",'Data Entry'!R28)</f>
        <v/>
      </c>
      <c r="S44" s="7" t="str">
        <f>IF('Data Entry'!$D28="","",'Data Entry'!S28)</f>
        <v/>
      </c>
      <c r="T44" s="10" t="str">
        <f>IF('Data Entry'!$D28="","",'Data Entry'!T28)</f>
        <v/>
      </c>
      <c r="U44" s="10" t="str">
        <f>IF('Data Entry'!$D28="","",'Data Entry'!U28)</f>
        <v/>
      </c>
      <c r="V44" s="10" t="str">
        <f>IF('Data Entry'!$D28="","",'Data Entry'!V28)</f>
        <v/>
      </c>
      <c r="W44" s="7" t="str">
        <f>IF('Data Entry'!$D28="","",'Data Entry'!W28)</f>
        <v/>
      </c>
      <c r="X44" s="8" t="str">
        <f>IF(OR('Data Entry'!$D28="",'Data Entry'!X28=""),"",'Data Entry'!X28)</f>
        <v/>
      </c>
      <c r="Y44" s="7" t="str">
        <f>IF('Data Entry'!$D28="","",'Data Entry'!Y28)</f>
        <v/>
      </c>
      <c r="Z44" s="7" t="str">
        <f>IF('Data Entry'!$D28="","",'Data Entry'!Z28)</f>
        <v/>
      </c>
    </row>
    <row r="45" spans="1:26" ht="14.4" thickBot="1" x14ac:dyDescent="0.3">
      <c r="A45" s="7" t="str">
        <f>IF('Data Entry'!$D29="","",'Data Entry'!A29)</f>
        <v/>
      </c>
      <c r="B45" s="7" t="str">
        <f>IF('Data Entry'!$D29="","",'Data Entry'!B29)</f>
        <v/>
      </c>
      <c r="C45" s="7" t="str">
        <f>IF('Data Entry'!$D29="","",'Data Entry'!C29)</f>
        <v/>
      </c>
      <c r="D45" s="7" t="str">
        <f>IF('Data Entry'!$D29="","",'Data Entry'!D29)</f>
        <v/>
      </c>
      <c r="E45" s="7" t="str">
        <f>IF('Data Entry'!$D29="","",'Data Entry'!E29)</f>
        <v/>
      </c>
      <c r="F45" s="7" t="str">
        <f>IF('Data Entry'!$D29="","",'Data Entry'!F29)</f>
        <v/>
      </c>
      <c r="G45" s="7" t="str">
        <f>IF('Data Entry'!$D29="","",'Data Entry'!G29)</f>
        <v/>
      </c>
      <c r="H45" s="7" t="str">
        <f>IF('Data Entry'!$D29="","",'Data Entry'!H29)</f>
        <v/>
      </c>
      <c r="I45" s="7" t="str">
        <f>IF('Data Entry'!$D29="","",'Data Entry'!I29)</f>
        <v/>
      </c>
      <c r="J45" s="7" t="str">
        <f>IF('Data Entry'!$D29="","",'Data Entry'!J29)</f>
        <v/>
      </c>
      <c r="K45" s="7" t="str">
        <f>IF('Data Entry'!$D29="","",'Data Entry'!K29)</f>
        <v/>
      </c>
      <c r="L45" s="8" t="str">
        <f>IF(OR('Data Entry'!$D29="",'Data Entry'!L29=""),"",'Data Entry'!L29)</f>
        <v/>
      </c>
      <c r="M45" s="8" t="str">
        <f>IF(OR('Data Entry'!$D29="",'Data Entry'!M29=""),"",'Data Entry'!M29)</f>
        <v/>
      </c>
      <c r="N45" s="8" t="str">
        <f>IF(OR('Data Entry'!$D29="",'Data Entry'!N29=""),"",'Data Entry'!N29)</f>
        <v/>
      </c>
      <c r="O45" s="7" t="str">
        <f>IF('Data Entry'!$D29="","",'Data Entry'!O29)</f>
        <v/>
      </c>
      <c r="P45" s="7" t="str">
        <f>IF('Data Entry'!$D29="","",'Data Entry'!P29)</f>
        <v/>
      </c>
      <c r="Q45" s="9" t="str">
        <f>IF('Data Entry'!$D29="","",'Data Entry'!Q29)</f>
        <v/>
      </c>
      <c r="R45" s="7" t="str">
        <f>IF('Data Entry'!$D29="","",'Data Entry'!R29)</f>
        <v/>
      </c>
      <c r="S45" s="7" t="str">
        <f>IF('Data Entry'!$D29="","",'Data Entry'!S29)</f>
        <v/>
      </c>
      <c r="T45" s="10" t="str">
        <f>IF('Data Entry'!$D29="","",'Data Entry'!T29)</f>
        <v/>
      </c>
      <c r="U45" s="10" t="str">
        <f>IF('Data Entry'!$D29="","",'Data Entry'!U29)</f>
        <v/>
      </c>
      <c r="V45" s="10" t="str">
        <f>IF('Data Entry'!$D29="","",'Data Entry'!V29)</f>
        <v/>
      </c>
      <c r="W45" s="7" t="str">
        <f>IF('Data Entry'!$D29="","",'Data Entry'!W29)</f>
        <v/>
      </c>
      <c r="X45" s="8" t="str">
        <f>IF(OR('Data Entry'!$D29="",'Data Entry'!X29=""),"",'Data Entry'!X29)</f>
        <v/>
      </c>
      <c r="Y45" s="7" t="str">
        <f>IF('Data Entry'!$D29="","",'Data Entry'!Y29)</f>
        <v/>
      </c>
      <c r="Z45" s="7" t="str">
        <f>IF('Data Entry'!$D29="","",'Data Entry'!Z29)</f>
        <v/>
      </c>
    </row>
    <row r="46" spans="1:26" ht="14.4" thickBot="1" x14ac:dyDescent="0.3">
      <c r="A46" s="7" t="str">
        <f>IF('Data Entry'!$D30="","",'Data Entry'!A30)</f>
        <v/>
      </c>
      <c r="B46" s="7" t="str">
        <f>IF('Data Entry'!$D30="","",'Data Entry'!B30)</f>
        <v/>
      </c>
      <c r="C46" s="7" t="str">
        <f>IF('Data Entry'!$D30="","",'Data Entry'!C30)</f>
        <v/>
      </c>
      <c r="D46" s="7" t="str">
        <f>IF('Data Entry'!$D30="","",'Data Entry'!D30)</f>
        <v/>
      </c>
      <c r="E46" s="7" t="str">
        <f>IF('Data Entry'!$D30="","",'Data Entry'!E30)</f>
        <v/>
      </c>
      <c r="F46" s="7" t="str">
        <f>IF('Data Entry'!$D30="","",'Data Entry'!F30)</f>
        <v/>
      </c>
      <c r="G46" s="7" t="str">
        <f>IF('Data Entry'!$D30="","",'Data Entry'!G30)</f>
        <v/>
      </c>
      <c r="H46" s="7" t="str">
        <f>IF('Data Entry'!$D30="","",'Data Entry'!H30)</f>
        <v/>
      </c>
      <c r="I46" s="7" t="str">
        <f>IF('Data Entry'!$D30="","",'Data Entry'!I30)</f>
        <v/>
      </c>
      <c r="J46" s="7" t="str">
        <f>IF('Data Entry'!$D30="","",'Data Entry'!J30)</f>
        <v/>
      </c>
      <c r="K46" s="7" t="str">
        <f>IF('Data Entry'!$D30="","",'Data Entry'!K30)</f>
        <v/>
      </c>
      <c r="L46" s="8" t="str">
        <f>IF(OR('Data Entry'!$D30="",'Data Entry'!L30=""),"",'Data Entry'!L30)</f>
        <v/>
      </c>
      <c r="M46" s="8" t="str">
        <f>IF(OR('Data Entry'!$D30="",'Data Entry'!M30=""),"",'Data Entry'!M30)</f>
        <v/>
      </c>
      <c r="N46" s="8" t="str">
        <f>IF(OR('Data Entry'!$D30="",'Data Entry'!N30=""),"",'Data Entry'!N30)</f>
        <v/>
      </c>
      <c r="O46" s="7" t="str">
        <f>IF('Data Entry'!$D30="","",'Data Entry'!O30)</f>
        <v/>
      </c>
      <c r="P46" s="7" t="str">
        <f>IF('Data Entry'!$D30="","",'Data Entry'!P30)</f>
        <v/>
      </c>
      <c r="Q46" s="9" t="str">
        <f>IF('Data Entry'!$D30="","",'Data Entry'!Q30)</f>
        <v/>
      </c>
      <c r="R46" s="7" t="str">
        <f>IF('Data Entry'!$D30="","",'Data Entry'!R30)</f>
        <v/>
      </c>
      <c r="S46" s="7" t="str">
        <f>IF('Data Entry'!$D30="","",'Data Entry'!S30)</f>
        <v/>
      </c>
      <c r="T46" s="10" t="str">
        <f>IF('Data Entry'!$D30="","",'Data Entry'!T30)</f>
        <v/>
      </c>
      <c r="U46" s="10" t="str">
        <f>IF('Data Entry'!$D30="","",'Data Entry'!U30)</f>
        <v/>
      </c>
      <c r="V46" s="10" t="str">
        <f>IF('Data Entry'!$D30="","",'Data Entry'!V30)</f>
        <v/>
      </c>
      <c r="W46" s="7" t="str">
        <f>IF('Data Entry'!$D30="","",'Data Entry'!W30)</f>
        <v/>
      </c>
      <c r="X46" s="8" t="str">
        <f>IF(OR('Data Entry'!$D30="",'Data Entry'!X30=""),"",'Data Entry'!X30)</f>
        <v/>
      </c>
      <c r="Y46" s="7" t="str">
        <f>IF('Data Entry'!$D30="","",'Data Entry'!Y30)</f>
        <v/>
      </c>
      <c r="Z46" s="7" t="str">
        <f>IF('Data Entry'!$D30="","",'Data Entry'!Z30)</f>
        <v/>
      </c>
    </row>
    <row r="47" spans="1:26" ht="14.4" thickBot="1" x14ac:dyDescent="0.3">
      <c r="A47" s="7" t="str">
        <f>IF('Data Entry'!$D31="","",'Data Entry'!A31)</f>
        <v/>
      </c>
      <c r="B47" s="7" t="str">
        <f>IF('Data Entry'!$D31="","",'Data Entry'!B31)</f>
        <v/>
      </c>
      <c r="C47" s="7" t="str">
        <f>IF('Data Entry'!$D31="","",'Data Entry'!C31)</f>
        <v/>
      </c>
      <c r="D47" s="7" t="str">
        <f>IF('Data Entry'!$D31="","",'Data Entry'!D31)</f>
        <v/>
      </c>
      <c r="E47" s="7" t="str">
        <f>IF('Data Entry'!$D31="","",'Data Entry'!E31)</f>
        <v/>
      </c>
      <c r="F47" s="7" t="str">
        <f>IF('Data Entry'!$D31="","",'Data Entry'!F31)</f>
        <v/>
      </c>
      <c r="G47" s="7" t="str">
        <f>IF('Data Entry'!$D31="","",'Data Entry'!G31)</f>
        <v/>
      </c>
      <c r="H47" s="7" t="str">
        <f>IF('Data Entry'!$D31="","",'Data Entry'!H31)</f>
        <v/>
      </c>
      <c r="I47" s="7" t="str">
        <f>IF('Data Entry'!$D31="","",'Data Entry'!I31)</f>
        <v/>
      </c>
      <c r="J47" s="7" t="str">
        <f>IF('Data Entry'!$D31="","",'Data Entry'!J31)</f>
        <v/>
      </c>
      <c r="K47" s="7" t="str">
        <f>IF('Data Entry'!$D31="","",'Data Entry'!K31)</f>
        <v/>
      </c>
      <c r="L47" s="8" t="str">
        <f>IF(OR('Data Entry'!$D31="",'Data Entry'!L31=""),"",'Data Entry'!L31)</f>
        <v/>
      </c>
      <c r="M47" s="8" t="str">
        <f>IF(OR('Data Entry'!$D31="",'Data Entry'!M31=""),"",'Data Entry'!M31)</f>
        <v/>
      </c>
      <c r="N47" s="8" t="str">
        <f>IF(OR('Data Entry'!$D31="",'Data Entry'!N31=""),"",'Data Entry'!N31)</f>
        <v/>
      </c>
      <c r="O47" s="7" t="str">
        <f>IF('Data Entry'!$D31="","",'Data Entry'!O31)</f>
        <v/>
      </c>
      <c r="P47" s="7" t="str">
        <f>IF('Data Entry'!$D31="","",'Data Entry'!P31)</f>
        <v/>
      </c>
      <c r="Q47" s="9" t="str">
        <f>IF('Data Entry'!$D31="","",'Data Entry'!Q31)</f>
        <v/>
      </c>
      <c r="R47" s="7" t="str">
        <f>IF('Data Entry'!$D31="","",'Data Entry'!R31)</f>
        <v/>
      </c>
      <c r="S47" s="7" t="str">
        <f>IF('Data Entry'!$D31="","",'Data Entry'!S31)</f>
        <v/>
      </c>
      <c r="T47" s="10" t="str">
        <f>IF('Data Entry'!$D31="","",'Data Entry'!T31)</f>
        <v/>
      </c>
      <c r="U47" s="10" t="str">
        <f>IF('Data Entry'!$D31="","",'Data Entry'!U31)</f>
        <v/>
      </c>
      <c r="V47" s="10" t="str">
        <f>IF('Data Entry'!$D31="","",'Data Entry'!V31)</f>
        <v/>
      </c>
      <c r="W47" s="7" t="str">
        <f>IF('Data Entry'!$D31="","",'Data Entry'!W31)</f>
        <v/>
      </c>
      <c r="X47" s="8" t="str">
        <f>IF(OR('Data Entry'!$D31="",'Data Entry'!X31=""),"",'Data Entry'!X31)</f>
        <v/>
      </c>
      <c r="Y47" s="7" t="str">
        <f>IF('Data Entry'!$D31="","",'Data Entry'!Y31)</f>
        <v/>
      </c>
      <c r="Z47" s="7" t="str">
        <f>IF('Data Entry'!$D31="","",'Data Entry'!Z31)</f>
        <v/>
      </c>
    </row>
    <row r="48" spans="1:26" ht="14.4" thickBot="1" x14ac:dyDescent="0.3">
      <c r="A48" s="7" t="str">
        <f>IF('Data Entry'!$D32="","",'Data Entry'!A32)</f>
        <v/>
      </c>
      <c r="B48" s="7" t="str">
        <f>IF('Data Entry'!$D32="","",'Data Entry'!B32)</f>
        <v/>
      </c>
      <c r="C48" s="7" t="str">
        <f>IF('Data Entry'!$D32="","",'Data Entry'!C32)</f>
        <v/>
      </c>
      <c r="D48" s="7" t="str">
        <f>IF('Data Entry'!$D32="","",'Data Entry'!D32)</f>
        <v/>
      </c>
      <c r="E48" s="7" t="str">
        <f>IF('Data Entry'!$D32="","",'Data Entry'!E32)</f>
        <v/>
      </c>
      <c r="F48" s="7" t="str">
        <f>IF('Data Entry'!$D32="","",'Data Entry'!F32)</f>
        <v/>
      </c>
      <c r="G48" s="7" t="str">
        <f>IF('Data Entry'!$D32="","",'Data Entry'!G32)</f>
        <v/>
      </c>
      <c r="H48" s="7" t="str">
        <f>IF('Data Entry'!$D32="","",'Data Entry'!H32)</f>
        <v/>
      </c>
      <c r="I48" s="7" t="str">
        <f>IF('Data Entry'!$D32="","",'Data Entry'!I32)</f>
        <v/>
      </c>
      <c r="J48" s="7" t="str">
        <f>IF('Data Entry'!$D32="","",'Data Entry'!J32)</f>
        <v/>
      </c>
      <c r="K48" s="7" t="str">
        <f>IF('Data Entry'!$D32="","",'Data Entry'!K32)</f>
        <v/>
      </c>
      <c r="L48" s="8" t="str">
        <f>IF(OR('Data Entry'!$D32="",'Data Entry'!L32=""),"",'Data Entry'!L32)</f>
        <v/>
      </c>
      <c r="M48" s="8" t="str">
        <f>IF(OR('Data Entry'!$D32="",'Data Entry'!M32=""),"",'Data Entry'!M32)</f>
        <v/>
      </c>
      <c r="N48" s="8" t="str">
        <f>IF(OR('Data Entry'!$D32="",'Data Entry'!N32=""),"",'Data Entry'!N32)</f>
        <v/>
      </c>
      <c r="O48" s="7" t="str">
        <f>IF('Data Entry'!$D32="","",'Data Entry'!O32)</f>
        <v/>
      </c>
      <c r="P48" s="7" t="str">
        <f>IF('Data Entry'!$D32="","",'Data Entry'!P32)</f>
        <v/>
      </c>
      <c r="Q48" s="9" t="str">
        <f>IF('Data Entry'!$D32="","",'Data Entry'!Q32)</f>
        <v/>
      </c>
      <c r="R48" s="7" t="str">
        <f>IF('Data Entry'!$D32="","",'Data Entry'!R32)</f>
        <v/>
      </c>
      <c r="S48" s="7" t="str">
        <f>IF('Data Entry'!$D32="","",'Data Entry'!S32)</f>
        <v/>
      </c>
      <c r="T48" s="10" t="str">
        <f>IF('Data Entry'!$D32="","",'Data Entry'!T32)</f>
        <v/>
      </c>
      <c r="U48" s="10" t="str">
        <f>IF('Data Entry'!$D32="","",'Data Entry'!U32)</f>
        <v/>
      </c>
      <c r="V48" s="10" t="str">
        <f>IF('Data Entry'!$D32="","",'Data Entry'!V32)</f>
        <v/>
      </c>
      <c r="W48" s="7" t="str">
        <f>IF('Data Entry'!$D32="","",'Data Entry'!W32)</f>
        <v/>
      </c>
      <c r="X48" s="8" t="str">
        <f>IF(OR('Data Entry'!$D32="",'Data Entry'!X32=""),"",'Data Entry'!X32)</f>
        <v/>
      </c>
      <c r="Y48" s="7" t="str">
        <f>IF('Data Entry'!$D32="","",'Data Entry'!Y32)</f>
        <v/>
      </c>
      <c r="Z48" s="7" t="str">
        <f>IF('Data Entry'!$D32="","",'Data Entry'!Z32)</f>
        <v/>
      </c>
    </row>
    <row r="49" spans="1:26" ht="14.4" thickBot="1" x14ac:dyDescent="0.3">
      <c r="A49" s="7" t="str">
        <f>IF('Data Entry'!$D33="","",'Data Entry'!A33)</f>
        <v/>
      </c>
      <c r="B49" s="7" t="str">
        <f>IF('Data Entry'!$D33="","",'Data Entry'!B33)</f>
        <v/>
      </c>
      <c r="C49" s="7" t="str">
        <f>IF('Data Entry'!$D33="","",'Data Entry'!C33)</f>
        <v/>
      </c>
      <c r="D49" s="7" t="str">
        <f>IF('Data Entry'!$D33="","",'Data Entry'!D33)</f>
        <v/>
      </c>
      <c r="E49" s="7" t="str">
        <f>IF('Data Entry'!$D33="","",'Data Entry'!E33)</f>
        <v/>
      </c>
      <c r="F49" s="7" t="str">
        <f>IF('Data Entry'!$D33="","",'Data Entry'!F33)</f>
        <v/>
      </c>
      <c r="G49" s="7" t="str">
        <f>IF('Data Entry'!$D33="","",'Data Entry'!G33)</f>
        <v/>
      </c>
      <c r="H49" s="7" t="str">
        <f>IF('Data Entry'!$D33="","",'Data Entry'!H33)</f>
        <v/>
      </c>
      <c r="I49" s="7" t="str">
        <f>IF('Data Entry'!$D33="","",'Data Entry'!I33)</f>
        <v/>
      </c>
      <c r="J49" s="7" t="str">
        <f>IF('Data Entry'!$D33="","",'Data Entry'!J33)</f>
        <v/>
      </c>
      <c r="K49" s="7" t="str">
        <f>IF('Data Entry'!$D33="","",'Data Entry'!K33)</f>
        <v/>
      </c>
      <c r="L49" s="8" t="str">
        <f>IF(OR('Data Entry'!$D33="",'Data Entry'!L33=""),"",'Data Entry'!L33)</f>
        <v/>
      </c>
      <c r="M49" s="8" t="str">
        <f>IF(OR('Data Entry'!$D33="",'Data Entry'!M33=""),"",'Data Entry'!M33)</f>
        <v/>
      </c>
      <c r="N49" s="8" t="str">
        <f>IF(OR('Data Entry'!$D33="",'Data Entry'!N33=""),"",'Data Entry'!N33)</f>
        <v/>
      </c>
      <c r="O49" s="7" t="str">
        <f>IF('Data Entry'!$D33="","",'Data Entry'!O33)</f>
        <v/>
      </c>
      <c r="P49" s="7" t="str">
        <f>IF('Data Entry'!$D33="","",'Data Entry'!P33)</f>
        <v/>
      </c>
      <c r="Q49" s="9" t="str">
        <f>IF('Data Entry'!$D33="","",'Data Entry'!Q33)</f>
        <v/>
      </c>
      <c r="R49" s="7" t="str">
        <f>IF('Data Entry'!$D33="","",'Data Entry'!R33)</f>
        <v/>
      </c>
      <c r="S49" s="7" t="str">
        <f>IF('Data Entry'!$D33="","",'Data Entry'!S33)</f>
        <v/>
      </c>
      <c r="T49" s="10" t="str">
        <f>IF('Data Entry'!$D33="","",'Data Entry'!T33)</f>
        <v/>
      </c>
      <c r="U49" s="10" t="str">
        <f>IF('Data Entry'!$D33="","",'Data Entry'!U33)</f>
        <v/>
      </c>
      <c r="V49" s="10" t="str">
        <f>IF('Data Entry'!$D33="","",'Data Entry'!V33)</f>
        <v/>
      </c>
      <c r="W49" s="7" t="str">
        <f>IF('Data Entry'!$D33="","",'Data Entry'!W33)</f>
        <v/>
      </c>
      <c r="X49" s="8" t="str">
        <f>IF(OR('Data Entry'!$D33="",'Data Entry'!X33=""),"",'Data Entry'!X33)</f>
        <v/>
      </c>
      <c r="Y49" s="7" t="str">
        <f>IF('Data Entry'!$D33="","",'Data Entry'!Y33)</f>
        <v/>
      </c>
      <c r="Z49" s="7" t="str">
        <f>IF('Data Entry'!$D33="","",'Data Entry'!Z33)</f>
        <v/>
      </c>
    </row>
  </sheetData>
  <mergeCells count="20">
    <mergeCell ref="A40:Z40"/>
    <mergeCell ref="L6:O8"/>
    <mergeCell ref="B4:E5"/>
    <mergeCell ref="Q4:T5"/>
    <mergeCell ref="A18:Z18"/>
    <mergeCell ref="G4:J5"/>
    <mergeCell ref="Q6:T8"/>
    <mergeCell ref="V4:Y5"/>
    <mergeCell ref="L4:O5"/>
    <mergeCell ref="V6:Y8"/>
    <mergeCell ref="A10:D10"/>
    <mergeCell ref="G6:J8"/>
    <mergeCell ref="B11:D11"/>
    <mergeCell ref="B12:D12"/>
    <mergeCell ref="B13:D13"/>
    <mergeCell ref="B14:D14"/>
    <mergeCell ref="B6:E8"/>
    <mergeCell ref="A1:Z1"/>
    <mergeCell ref="Q2:Z2"/>
    <mergeCell ref="A2:P2"/>
  </mergeCells>
  <conditionalFormatting sqref="G20:G49">
    <cfRule type="expression" dxfId="57" priority="6">
      <formula>$G20="Critical"</formula>
    </cfRule>
    <cfRule type="expression" dxfId="56" priority="7">
      <formula>$G20="High"</formula>
    </cfRule>
    <cfRule type="expression" dxfId="55" priority="8">
      <formula>$G20="Medium"</formula>
    </cfRule>
    <cfRule type="expression" dxfId="54" priority="9">
      <formula>$G20="Low"</formula>
    </cfRule>
  </conditionalFormatting>
  <conditionalFormatting sqref="H20:H49">
    <cfRule type="expression" dxfId="53" priority="1">
      <formula>$H20="Completed"</formula>
    </cfRule>
    <cfRule type="expression" dxfId="52" priority="2">
      <formula>$H20="In Progress"</formula>
    </cfRule>
    <cfRule type="expression" dxfId="51" priority="3">
      <formula>$H20="Delayed"</formula>
    </cfRule>
    <cfRule type="expression" dxfId="50" priority="4">
      <formula>$H20="On Hold"</formula>
    </cfRule>
    <cfRule type="expression" dxfId="49" priority="5">
      <formula>$H20="Not Started"</formula>
    </cfRule>
  </conditionalFormatting>
  <conditionalFormatting sqref="P20:P49">
    <cfRule type="cellIs" dxfId="48" priority="10" operator="greaterThan">
      <formula>0</formula>
    </cfRule>
  </conditionalFormatting>
  <conditionalFormatting sqref="Q20:Q49">
    <cfRule type="dataBar" priority="11">
      <dataBar>
        <cfvo type="num" val="0"/>
        <cfvo type="num" val="1"/>
        <color rgb="FF70AD47"/>
      </dataBar>
    </cfRule>
  </conditionalFormatting>
  <conditionalFormatting sqref="Z20:Z49">
    <cfRule type="expression" dxfId="47" priority="12">
      <formula>$Z20="Attention"</formula>
    </cfRule>
    <cfRule type="expression" dxfId="46" priority="13">
      <formula>$Z20="On Track"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477C4"/>
  </sheetPr>
  <dimension ref="A1:AJ40"/>
  <sheetViews>
    <sheetView showGridLines="0" workbookViewId="0">
      <selection activeCell="F5" sqref="F5"/>
    </sheetView>
  </sheetViews>
  <sheetFormatPr defaultColWidth="9.109375" defaultRowHeight="13.8" x14ac:dyDescent="0.25"/>
  <cols>
    <col min="1" max="1" width="11.6640625" style="2" customWidth="1"/>
    <col min="2" max="2" width="10.44140625" style="2" customWidth="1"/>
    <col min="3" max="3" width="10.5546875" style="2" customWidth="1"/>
    <col min="4" max="4" width="10.33203125" style="2" customWidth="1"/>
    <col min="5" max="5" width="15" style="2" customWidth="1"/>
    <col min="6" max="6" width="11.88671875" style="2" bestFit="1" customWidth="1"/>
    <col min="7" max="7" width="12.88671875" style="2" bestFit="1" customWidth="1"/>
    <col min="8" max="8" width="12" style="2" bestFit="1" customWidth="1"/>
    <col min="9" max="9" width="12" style="2" customWidth="1"/>
    <col min="10" max="10" width="12.109375" style="2" customWidth="1"/>
    <col min="11" max="11" width="10.44140625" style="2" customWidth="1"/>
    <col min="12" max="12" width="13.109375" style="2" customWidth="1"/>
    <col min="13" max="13" width="15" style="2" bestFit="1" customWidth="1"/>
    <col min="14" max="14" width="12.88671875" style="2" bestFit="1" customWidth="1"/>
    <col min="15" max="15" width="16.33203125" style="2" bestFit="1" customWidth="1"/>
    <col min="16" max="16" width="14.5546875" style="2" bestFit="1" customWidth="1"/>
    <col min="17" max="17" width="13.33203125" style="2" customWidth="1"/>
    <col min="18" max="18" width="14" style="2" customWidth="1"/>
    <col min="19" max="19" width="12" style="2" customWidth="1"/>
    <col min="20" max="20" width="16.109375" style="2" bestFit="1" customWidth="1"/>
    <col min="21" max="21" width="20.33203125" style="2" bestFit="1" customWidth="1"/>
    <col min="22" max="22" width="17.44140625" style="2" bestFit="1" customWidth="1"/>
    <col min="23" max="23" width="10.6640625" style="2" customWidth="1"/>
    <col min="24" max="24" width="12.6640625" style="2" customWidth="1"/>
    <col min="25" max="25" width="13.109375" style="2" customWidth="1"/>
    <col min="26" max="26" width="9.88671875" style="2" bestFit="1" customWidth="1"/>
    <col min="27" max="28" width="9.109375" style="2"/>
    <col min="29" max="29" width="9.33203125" style="2" bestFit="1" customWidth="1"/>
    <col min="30" max="30" width="8.33203125" style="2" bestFit="1" customWidth="1"/>
    <col min="31" max="31" width="11.109375" style="2" bestFit="1" customWidth="1"/>
    <col min="32" max="32" width="8.33203125" style="2" bestFit="1" customWidth="1"/>
    <col min="33" max="33" width="11.6640625" style="2" bestFit="1" customWidth="1"/>
    <col min="34" max="34" width="12.5546875" style="2" bestFit="1" customWidth="1"/>
    <col min="35" max="35" width="12.6640625" style="2" bestFit="1" customWidth="1"/>
    <col min="36" max="36" width="12.88671875" style="2" bestFit="1" customWidth="1"/>
    <col min="37" max="16384" width="9.109375" style="2"/>
  </cols>
  <sheetData>
    <row r="1" spans="1:36" ht="31.8" thickBot="1" x14ac:dyDescent="0.6">
      <c r="A1" s="62" t="s">
        <v>199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C1" s="4" t="s">
        <v>46</v>
      </c>
      <c r="AD1" s="4" t="s">
        <v>10</v>
      </c>
      <c r="AE1" s="4" t="s">
        <v>9</v>
      </c>
      <c r="AF1" s="4" t="s">
        <v>10</v>
      </c>
      <c r="AG1" s="4" t="s">
        <v>47</v>
      </c>
      <c r="AH1" s="4" t="s">
        <v>48</v>
      </c>
      <c r="AI1" s="4" t="s">
        <v>49</v>
      </c>
      <c r="AJ1" s="4" t="s">
        <v>50</v>
      </c>
    </row>
    <row r="2" spans="1:36" ht="28.2" thickBot="1" x14ac:dyDescent="0.3">
      <c r="A2" s="66" t="s">
        <v>51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C2" s="4" t="s">
        <v>52</v>
      </c>
      <c r="AD2" s="4" t="s">
        <v>12</v>
      </c>
      <c r="AE2" s="4" t="s">
        <v>4</v>
      </c>
      <c r="AF2" s="4" t="s">
        <v>12</v>
      </c>
      <c r="AG2" s="4" t="s">
        <v>53</v>
      </c>
      <c r="AH2" s="4" t="s">
        <v>54</v>
      </c>
      <c r="AI2" s="4" t="s">
        <v>55</v>
      </c>
      <c r="AJ2" s="4" t="s">
        <v>56</v>
      </c>
    </row>
    <row r="3" spans="1:36" ht="55.8" thickBot="1" x14ac:dyDescent="0.3">
      <c r="A3" s="12" t="s">
        <v>19</v>
      </c>
      <c r="B3" s="13" t="s">
        <v>20</v>
      </c>
      <c r="C3" s="13" t="s">
        <v>21</v>
      </c>
      <c r="D3" s="13" t="s">
        <v>22</v>
      </c>
      <c r="E3" s="13" t="s">
        <v>23</v>
      </c>
      <c r="F3" s="13" t="s">
        <v>24</v>
      </c>
      <c r="G3" s="13" t="s">
        <v>25</v>
      </c>
      <c r="H3" s="13" t="s">
        <v>26</v>
      </c>
      <c r="I3" s="13" t="s">
        <v>27</v>
      </c>
      <c r="J3" s="13" t="s">
        <v>28</v>
      </c>
      <c r="K3" s="13" t="s">
        <v>29</v>
      </c>
      <c r="L3" s="13" t="s">
        <v>30</v>
      </c>
      <c r="M3" s="13" t="s">
        <v>31</v>
      </c>
      <c r="N3" s="13" t="s">
        <v>32</v>
      </c>
      <c r="O3" s="13" t="s">
        <v>33</v>
      </c>
      <c r="P3" s="13" t="s">
        <v>34</v>
      </c>
      <c r="Q3" s="13" t="s">
        <v>35</v>
      </c>
      <c r="R3" s="13" t="s">
        <v>36</v>
      </c>
      <c r="S3" s="13" t="s">
        <v>37</v>
      </c>
      <c r="T3" s="13" t="s">
        <v>38</v>
      </c>
      <c r="U3" s="13" t="s">
        <v>39</v>
      </c>
      <c r="V3" s="13" t="s">
        <v>40</v>
      </c>
      <c r="W3" s="13" t="s">
        <v>41</v>
      </c>
      <c r="X3" s="13" t="s">
        <v>42</v>
      </c>
      <c r="Y3" s="13" t="s">
        <v>43</v>
      </c>
      <c r="Z3" s="14" t="s">
        <v>44</v>
      </c>
      <c r="AC3" s="11" t="s">
        <v>48</v>
      </c>
      <c r="AD3" s="11" t="s">
        <v>15</v>
      </c>
      <c r="AE3" s="11" t="s">
        <v>14</v>
      </c>
      <c r="AF3" s="11" t="s">
        <v>15</v>
      </c>
      <c r="AG3" s="11" t="s">
        <v>57</v>
      </c>
      <c r="AH3" s="11" t="s">
        <v>58</v>
      </c>
      <c r="AI3" s="11" t="s">
        <v>59</v>
      </c>
      <c r="AJ3" s="11" t="s">
        <v>60</v>
      </c>
    </row>
    <row r="4" spans="1:36" ht="83.4" thickBot="1" x14ac:dyDescent="0.3">
      <c r="A4" s="15" t="s">
        <v>61</v>
      </c>
      <c r="B4" s="7" t="s">
        <v>47</v>
      </c>
      <c r="C4" s="7" t="s">
        <v>48</v>
      </c>
      <c r="D4" s="7" t="s">
        <v>62</v>
      </c>
      <c r="E4" s="7" t="s">
        <v>63</v>
      </c>
      <c r="F4" s="7" t="s">
        <v>46</v>
      </c>
      <c r="G4" s="7" t="s">
        <v>6</v>
      </c>
      <c r="H4" s="7" t="s">
        <v>3</v>
      </c>
      <c r="I4" s="7" t="s">
        <v>49</v>
      </c>
      <c r="J4" s="7" t="s">
        <v>55</v>
      </c>
      <c r="K4" s="7" t="s">
        <v>50</v>
      </c>
      <c r="L4" s="8">
        <v>46028</v>
      </c>
      <c r="M4" s="8">
        <v>46032</v>
      </c>
      <c r="N4" s="8">
        <v>46031</v>
      </c>
      <c r="O4" s="16">
        <f t="shared" ref="O4:O33" ca="1" si="0">IF(D4="","",IF(H4="Completed",0,IF(M4="",0,MAX(0,M4-TODAY()))))</f>
        <v>0</v>
      </c>
      <c r="P4" s="16">
        <f t="shared" ref="P4:P33" ca="1" si="1">IF(D4="","",IF(OR(H4="Completed",M4=""),0,MAX(0,TODAY()-M4)))</f>
        <v>0</v>
      </c>
      <c r="Q4" s="17">
        <v>1</v>
      </c>
      <c r="R4" s="7" t="s">
        <v>64</v>
      </c>
      <c r="S4" s="7" t="s">
        <v>10</v>
      </c>
      <c r="T4" s="10">
        <v>2500</v>
      </c>
      <c r="U4" s="10">
        <v>2400</v>
      </c>
      <c r="V4" s="18">
        <f t="shared" ref="V4:V33" si="2">IF(D4="","",IF(OR(T4="",U4=""),"",U4-T4))</f>
        <v>-100</v>
      </c>
      <c r="W4" s="7" t="s">
        <v>65</v>
      </c>
      <c r="X4" s="8">
        <v>46031</v>
      </c>
      <c r="Y4" s="7" t="s">
        <v>66</v>
      </c>
      <c r="Z4" s="19" t="str">
        <f t="shared" ref="Z4:Z33" ca="1" si="3">IF(D4="","",IF(OR(H4="Delayed",S4="High",P4&gt;0),"Attention","On Track"))</f>
        <v>On Track</v>
      </c>
      <c r="AC4" s="4" t="s">
        <v>67</v>
      </c>
      <c r="AD4" s="4" t="s">
        <v>6</v>
      </c>
      <c r="AE4" s="4" t="s">
        <v>17</v>
      </c>
      <c r="AG4" s="4" t="s">
        <v>68</v>
      </c>
      <c r="AH4" s="4" t="s">
        <v>69</v>
      </c>
      <c r="AI4" s="4" t="s">
        <v>70</v>
      </c>
      <c r="AJ4" s="4" t="s">
        <v>71</v>
      </c>
    </row>
    <row r="5" spans="1:36" ht="83.4" thickBot="1" x14ac:dyDescent="0.3">
      <c r="A5" s="15" t="s">
        <v>72</v>
      </c>
      <c r="B5" s="7" t="s">
        <v>47</v>
      </c>
      <c r="C5" s="7" t="s">
        <v>48</v>
      </c>
      <c r="D5" s="7" t="s">
        <v>73</v>
      </c>
      <c r="E5" s="7" t="s">
        <v>74</v>
      </c>
      <c r="F5" s="7" t="s">
        <v>48</v>
      </c>
      <c r="G5" s="7" t="s">
        <v>15</v>
      </c>
      <c r="H5" s="7" t="s">
        <v>4</v>
      </c>
      <c r="I5" s="7" t="s">
        <v>70</v>
      </c>
      <c r="J5" s="7" t="s">
        <v>59</v>
      </c>
      <c r="K5" s="7" t="s">
        <v>50</v>
      </c>
      <c r="L5" s="8">
        <v>46030</v>
      </c>
      <c r="M5" s="8">
        <v>46115</v>
      </c>
      <c r="N5" s="20"/>
      <c r="O5" s="16">
        <f t="shared" ca="1" si="0"/>
        <v>0</v>
      </c>
      <c r="P5" s="16">
        <f t="shared" ca="1" si="1"/>
        <v>13</v>
      </c>
      <c r="Q5" s="17">
        <v>0.72</v>
      </c>
      <c r="R5" s="7" t="s">
        <v>61</v>
      </c>
      <c r="S5" s="7" t="s">
        <v>12</v>
      </c>
      <c r="T5" s="10">
        <v>12000</v>
      </c>
      <c r="U5" s="10">
        <v>8300</v>
      </c>
      <c r="V5" s="18">
        <f t="shared" si="2"/>
        <v>-3700</v>
      </c>
      <c r="W5" s="7" t="s">
        <v>75</v>
      </c>
      <c r="X5" s="8">
        <v>46106</v>
      </c>
      <c r="Y5" s="7" t="s">
        <v>76</v>
      </c>
      <c r="Z5" s="19" t="str">
        <f t="shared" ca="1" si="3"/>
        <v>Attention</v>
      </c>
      <c r="AC5" s="4" t="s">
        <v>77</v>
      </c>
      <c r="AE5" s="4" t="s">
        <v>3</v>
      </c>
      <c r="AG5" s="4" t="s">
        <v>78</v>
      </c>
      <c r="AH5" s="4" t="s">
        <v>79</v>
      </c>
      <c r="AI5" s="4" t="s">
        <v>80</v>
      </c>
      <c r="AJ5" s="4" t="s">
        <v>81</v>
      </c>
    </row>
    <row r="6" spans="1:36" ht="69.599999999999994" thickBot="1" x14ac:dyDescent="0.3">
      <c r="A6" s="15" t="s">
        <v>82</v>
      </c>
      <c r="B6" s="7" t="s">
        <v>47</v>
      </c>
      <c r="C6" s="7" t="s">
        <v>54</v>
      </c>
      <c r="D6" s="7" t="s">
        <v>83</v>
      </c>
      <c r="E6" s="7" t="s">
        <v>84</v>
      </c>
      <c r="F6" s="7" t="s">
        <v>67</v>
      </c>
      <c r="G6" s="7" t="s">
        <v>15</v>
      </c>
      <c r="H6" s="7" t="s">
        <v>14</v>
      </c>
      <c r="I6" s="7" t="s">
        <v>80</v>
      </c>
      <c r="J6" s="7" t="s">
        <v>85</v>
      </c>
      <c r="K6" s="7" t="s">
        <v>56</v>
      </c>
      <c r="L6" s="8">
        <v>46055</v>
      </c>
      <c r="M6" s="8">
        <v>46095</v>
      </c>
      <c r="N6" s="20"/>
      <c r="O6" s="16">
        <f t="shared" ca="1" si="0"/>
        <v>0</v>
      </c>
      <c r="P6" s="16">
        <f t="shared" ca="1" si="1"/>
        <v>33</v>
      </c>
      <c r="Q6" s="17">
        <v>0.48</v>
      </c>
      <c r="R6" s="7" t="s">
        <v>72</v>
      </c>
      <c r="S6" s="7" t="s">
        <v>15</v>
      </c>
      <c r="T6" s="10">
        <v>8000</v>
      </c>
      <c r="U6" s="10">
        <v>6100</v>
      </c>
      <c r="V6" s="18">
        <f t="shared" si="2"/>
        <v>-1900</v>
      </c>
      <c r="W6" s="7" t="s">
        <v>86</v>
      </c>
      <c r="X6" s="8">
        <v>46101</v>
      </c>
      <c r="Y6" s="7" t="s">
        <v>87</v>
      </c>
      <c r="Z6" s="19" t="str">
        <f t="shared" ca="1" si="3"/>
        <v>Attention</v>
      </c>
      <c r="AH6" s="4" t="s">
        <v>88</v>
      </c>
      <c r="AI6" s="4" t="s">
        <v>85</v>
      </c>
      <c r="AJ6" s="4" t="s">
        <v>89</v>
      </c>
    </row>
    <row r="7" spans="1:36" ht="69.599999999999994" thickBot="1" x14ac:dyDescent="0.3">
      <c r="A7" s="15" t="s">
        <v>90</v>
      </c>
      <c r="B7" s="7" t="s">
        <v>47</v>
      </c>
      <c r="C7" s="7" t="s">
        <v>58</v>
      </c>
      <c r="D7" s="7" t="s">
        <v>91</v>
      </c>
      <c r="E7" s="7" t="s">
        <v>92</v>
      </c>
      <c r="F7" s="7" t="s">
        <v>67</v>
      </c>
      <c r="G7" s="7" t="s">
        <v>6</v>
      </c>
      <c r="H7" s="7" t="s">
        <v>17</v>
      </c>
      <c r="I7" s="7" t="s">
        <v>93</v>
      </c>
      <c r="J7" s="7" t="s">
        <v>94</v>
      </c>
      <c r="K7" s="7" t="s">
        <v>60</v>
      </c>
      <c r="L7" s="8">
        <v>46082</v>
      </c>
      <c r="M7" s="8">
        <v>46103</v>
      </c>
      <c r="N7" s="20"/>
      <c r="O7" s="16">
        <f t="shared" ca="1" si="0"/>
        <v>0</v>
      </c>
      <c r="P7" s="16">
        <f t="shared" ca="1" si="1"/>
        <v>25</v>
      </c>
      <c r="Q7" s="17">
        <v>0.61</v>
      </c>
      <c r="R7" s="7" t="s">
        <v>82</v>
      </c>
      <c r="S7" s="7" t="s">
        <v>15</v>
      </c>
      <c r="T7" s="10">
        <v>18000</v>
      </c>
      <c r="U7" s="10">
        <v>19250</v>
      </c>
      <c r="V7" s="18">
        <f t="shared" si="2"/>
        <v>1250</v>
      </c>
      <c r="W7" s="7" t="s">
        <v>95</v>
      </c>
      <c r="X7" s="8">
        <v>46107</v>
      </c>
      <c r="Y7" s="7" t="s">
        <v>96</v>
      </c>
      <c r="Z7" s="19" t="str">
        <f t="shared" ca="1" si="3"/>
        <v>Attention</v>
      </c>
      <c r="AH7" s="4" t="s">
        <v>97</v>
      </c>
      <c r="AI7" s="4" t="s">
        <v>93</v>
      </c>
      <c r="AJ7" s="4" t="s">
        <v>98</v>
      </c>
    </row>
    <row r="8" spans="1:36" ht="83.4" thickBot="1" x14ac:dyDescent="0.3">
      <c r="A8" s="15" t="s">
        <v>99</v>
      </c>
      <c r="B8" s="7" t="s">
        <v>47</v>
      </c>
      <c r="C8" s="7" t="s">
        <v>69</v>
      </c>
      <c r="D8" s="7" t="s">
        <v>100</v>
      </c>
      <c r="E8" s="7" t="s">
        <v>101</v>
      </c>
      <c r="F8" s="7" t="s">
        <v>67</v>
      </c>
      <c r="G8" s="7" t="s">
        <v>12</v>
      </c>
      <c r="H8" s="7" t="s">
        <v>9</v>
      </c>
      <c r="I8" s="7" t="s">
        <v>102</v>
      </c>
      <c r="J8" s="7" t="s">
        <v>103</v>
      </c>
      <c r="K8" s="7" t="s">
        <v>71</v>
      </c>
      <c r="L8" s="8">
        <v>46119</v>
      </c>
      <c r="M8" s="8">
        <v>46137</v>
      </c>
      <c r="N8" s="20"/>
      <c r="O8" s="16">
        <f t="shared" ca="1" si="0"/>
        <v>9</v>
      </c>
      <c r="P8" s="16">
        <f t="shared" ca="1" si="1"/>
        <v>0</v>
      </c>
      <c r="Q8" s="17">
        <v>0</v>
      </c>
      <c r="R8" s="7" t="s">
        <v>72</v>
      </c>
      <c r="S8" s="7" t="s">
        <v>12</v>
      </c>
      <c r="T8" s="10">
        <v>9500</v>
      </c>
      <c r="U8" s="10">
        <v>0</v>
      </c>
      <c r="V8" s="18">
        <f t="shared" si="2"/>
        <v>-9500</v>
      </c>
      <c r="W8" s="7" t="s">
        <v>104</v>
      </c>
      <c r="X8" s="8">
        <v>46105</v>
      </c>
      <c r="Y8" s="7" t="s">
        <v>105</v>
      </c>
      <c r="Z8" s="19" t="str">
        <f t="shared" ca="1" si="3"/>
        <v>On Track</v>
      </c>
      <c r="AH8" s="4" t="s">
        <v>106</v>
      </c>
      <c r="AI8" s="4" t="s">
        <v>94</v>
      </c>
      <c r="AJ8" s="4" t="s">
        <v>107</v>
      </c>
    </row>
    <row r="9" spans="1:36" ht="83.4" thickBot="1" x14ac:dyDescent="0.3">
      <c r="A9" s="15" t="s">
        <v>108</v>
      </c>
      <c r="B9" s="7" t="s">
        <v>53</v>
      </c>
      <c r="C9" s="7" t="s">
        <v>79</v>
      </c>
      <c r="D9" s="7" t="s">
        <v>109</v>
      </c>
      <c r="E9" s="7" t="s">
        <v>110</v>
      </c>
      <c r="F9" s="7" t="s">
        <v>48</v>
      </c>
      <c r="G9" s="7" t="s">
        <v>15</v>
      </c>
      <c r="H9" s="7" t="s">
        <v>3</v>
      </c>
      <c r="I9" s="7" t="s">
        <v>111</v>
      </c>
      <c r="J9" s="7" t="s">
        <v>112</v>
      </c>
      <c r="K9" s="7" t="s">
        <v>81</v>
      </c>
      <c r="L9" s="8">
        <v>46034</v>
      </c>
      <c r="M9" s="8">
        <v>46059</v>
      </c>
      <c r="N9" s="8">
        <v>46056</v>
      </c>
      <c r="O9" s="16">
        <f t="shared" ca="1" si="0"/>
        <v>0</v>
      </c>
      <c r="P9" s="16">
        <f t="shared" ca="1" si="1"/>
        <v>0</v>
      </c>
      <c r="Q9" s="17">
        <v>1</v>
      </c>
      <c r="R9" s="7" t="s">
        <v>64</v>
      </c>
      <c r="S9" s="7" t="s">
        <v>10</v>
      </c>
      <c r="T9" s="10">
        <v>6000</v>
      </c>
      <c r="U9" s="10">
        <v>5750</v>
      </c>
      <c r="V9" s="18">
        <f t="shared" si="2"/>
        <v>-250</v>
      </c>
      <c r="W9" s="7" t="s">
        <v>113</v>
      </c>
      <c r="X9" s="8">
        <v>46056</v>
      </c>
      <c r="Y9" s="7" t="s">
        <v>114</v>
      </c>
      <c r="Z9" s="19" t="str">
        <f t="shared" ca="1" si="3"/>
        <v>On Track</v>
      </c>
      <c r="AH9" s="4" t="s">
        <v>115</v>
      </c>
      <c r="AI9" s="4" t="s">
        <v>102</v>
      </c>
      <c r="AJ9" s="4" t="s">
        <v>116</v>
      </c>
    </row>
    <row r="10" spans="1:36" ht="69.599999999999994" thickBot="1" x14ac:dyDescent="0.3">
      <c r="A10" s="15" t="s">
        <v>117</v>
      </c>
      <c r="B10" s="7" t="s">
        <v>53</v>
      </c>
      <c r="C10" s="7" t="s">
        <v>88</v>
      </c>
      <c r="D10" s="7" t="s">
        <v>118</v>
      </c>
      <c r="E10" s="7" t="s">
        <v>119</v>
      </c>
      <c r="F10" s="7" t="s">
        <v>67</v>
      </c>
      <c r="G10" s="7" t="s">
        <v>12</v>
      </c>
      <c r="H10" s="7" t="s">
        <v>4</v>
      </c>
      <c r="I10" s="7" t="s">
        <v>120</v>
      </c>
      <c r="J10" s="7" t="s">
        <v>121</v>
      </c>
      <c r="K10" s="7" t="s">
        <v>81</v>
      </c>
      <c r="L10" s="8">
        <v>46063</v>
      </c>
      <c r="M10" s="8">
        <v>46113</v>
      </c>
      <c r="N10" s="20"/>
      <c r="O10" s="16">
        <f t="shared" ca="1" si="0"/>
        <v>0</v>
      </c>
      <c r="P10" s="16">
        <f t="shared" ca="1" si="1"/>
        <v>15</v>
      </c>
      <c r="Q10" s="17">
        <v>0.55000000000000004</v>
      </c>
      <c r="R10" s="7" t="s">
        <v>108</v>
      </c>
      <c r="S10" s="7" t="s">
        <v>12</v>
      </c>
      <c r="T10" s="10">
        <v>26000</v>
      </c>
      <c r="U10" s="10">
        <v>14150</v>
      </c>
      <c r="V10" s="18">
        <f t="shared" si="2"/>
        <v>-11850</v>
      </c>
      <c r="W10" s="7" t="s">
        <v>122</v>
      </c>
      <c r="X10" s="8">
        <v>46102</v>
      </c>
      <c r="Y10" s="7" t="s">
        <v>123</v>
      </c>
      <c r="Z10" s="19" t="str">
        <f t="shared" ca="1" si="3"/>
        <v>Attention</v>
      </c>
      <c r="AH10" s="4" t="s">
        <v>124</v>
      </c>
      <c r="AI10" s="4" t="s">
        <v>103</v>
      </c>
    </row>
    <row r="11" spans="1:36" ht="83.4" thickBot="1" x14ac:dyDescent="0.3">
      <c r="A11" s="15" t="s">
        <v>125</v>
      </c>
      <c r="B11" s="7" t="s">
        <v>53</v>
      </c>
      <c r="C11" s="7" t="s">
        <v>97</v>
      </c>
      <c r="D11" s="7" t="s">
        <v>126</v>
      </c>
      <c r="E11" s="7" t="s">
        <v>127</v>
      </c>
      <c r="F11" s="7" t="s">
        <v>67</v>
      </c>
      <c r="G11" s="7" t="s">
        <v>15</v>
      </c>
      <c r="H11" s="7" t="s">
        <v>9</v>
      </c>
      <c r="I11" s="7" t="s">
        <v>128</v>
      </c>
      <c r="J11" s="7" t="s">
        <v>129</v>
      </c>
      <c r="K11" s="7" t="s">
        <v>81</v>
      </c>
      <c r="L11" s="8">
        <v>46120</v>
      </c>
      <c r="M11" s="8">
        <v>46140</v>
      </c>
      <c r="N11" s="20"/>
      <c r="O11" s="16">
        <f t="shared" ca="1" si="0"/>
        <v>12</v>
      </c>
      <c r="P11" s="16">
        <f t="shared" ca="1" si="1"/>
        <v>0</v>
      </c>
      <c r="Q11" s="17">
        <v>0</v>
      </c>
      <c r="R11" s="7" t="s">
        <v>117</v>
      </c>
      <c r="S11" s="7" t="s">
        <v>12</v>
      </c>
      <c r="T11" s="10">
        <v>22000</v>
      </c>
      <c r="U11" s="10">
        <v>0</v>
      </c>
      <c r="V11" s="18">
        <f t="shared" si="2"/>
        <v>-22000</v>
      </c>
      <c r="W11" s="7" t="s">
        <v>130</v>
      </c>
      <c r="X11" s="8">
        <v>46103</v>
      </c>
      <c r="Y11" s="7" t="s">
        <v>131</v>
      </c>
      <c r="Z11" s="19" t="str">
        <f t="shared" ca="1" si="3"/>
        <v>On Track</v>
      </c>
      <c r="AH11" s="4" t="s">
        <v>132</v>
      </c>
      <c r="AI11" s="4" t="s">
        <v>111</v>
      </c>
    </row>
    <row r="12" spans="1:36" ht="83.4" thickBot="1" x14ac:dyDescent="0.3">
      <c r="A12" s="15" t="s">
        <v>133</v>
      </c>
      <c r="B12" s="7" t="s">
        <v>57</v>
      </c>
      <c r="C12" s="7" t="s">
        <v>106</v>
      </c>
      <c r="D12" s="7" t="s">
        <v>134</v>
      </c>
      <c r="E12" s="7" t="s">
        <v>135</v>
      </c>
      <c r="F12" s="7" t="s">
        <v>52</v>
      </c>
      <c r="G12" s="7" t="s">
        <v>15</v>
      </c>
      <c r="H12" s="7" t="s">
        <v>3</v>
      </c>
      <c r="I12" s="7" t="s">
        <v>136</v>
      </c>
      <c r="J12" s="7" t="s">
        <v>137</v>
      </c>
      <c r="K12" s="7" t="s">
        <v>89</v>
      </c>
      <c r="L12" s="8">
        <v>46027</v>
      </c>
      <c r="M12" s="8">
        <v>46052</v>
      </c>
      <c r="N12" s="8">
        <v>46050</v>
      </c>
      <c r="O12" s="16">
        <f t="shared" ca="1" si="0"/>
        <v>0</v>
      </c>
      <c r="P12" s="16">
        <f t="shared" ca="1" si="1"/>
        <v>0</v>
      </c>
      <c r="Q12" s="17">
        <v>1</v>
      </c>
      <c r="R12" s="7" t="s">
        <v>64</v>
      </c>
      <c r="S12" s="7" t="s">
        <v>10</v>
      </c>
      <c r="T12" s="10">
        <v>7000</v>
      </c>
      <c r="U12" s="10">
        <v>6900</v>
      </c>
      <c r="V12" s="18">
        <f t="shared" si="2"/>
        <v>-100</v>
      </c>
      <c r="W12" s="7" t="s">
        <v>138</v>
      </c>
      <c r="X12" s="8">
        <v>46050</v>
      </c>
      <c r="Y12" s="7" t="s">
        <v>139</v>
      </c>
      <c r="Z12" s="19" t="str">
        <f t="shared" ca="1" si="3"/>
        <v>On Track</v>
      </c>
      <c r="AH12" s="4" t="s">
        <v>140</v>
      </c>
      <c r="AI12" s="4" t="s">
        <v>112</v>
      </c>
    </row>
    <row r="13" spans="1:36" ht="69.599999999999994" thickBot="1" x14ac:dyDescent="0.3">
      <c r="A13" s="15" t="s">
        <v>141</v>
      </c>
      <c r="B13" s="7" t="s">
        <v>57</v>
      </c>
      <c r="C13" s="7" t="s">
        <v>115</v>
      </c>
      <c r="D13" s="7" t="s">
        <v>142</v>
      </c>
      <c r="E13" s="7" t="s">
        <v>143</v>
      </c>
      <c r="F13" s="7" t="s">
        <v>67</v>
      </c>
      <c r="G13" s="7" t="s">
        <v>6</v>
      </c>
      <c r="H13" s="7" t="s">
        <v>4</v>
      </c>
      <c r="I13" s="7" t="s">
        <v>144</v>
      </c>
      <c r="J13" s="7" t="s">
        <v>145</v>
      </c>
      <c r="K13" s="7" t="s">
        <v>89</v>
      </c>
      <c r="L13" s="8">
        <v>46068</v>
      </c>
      <c r="M13" s="8">
        <v>46111</v>
      </c>
      <c r="N13" s="20"/>
      <c r="O13" s="16">
        <f t="shared" ca="1" si="0"/>
        <v>0</v>
      </c>
      <c r="P13" s="16">
        <f t="shared" ca="1" si="1"/>
        <v>17</v>
      </c>
      <c r="Q13" s="17">
        <v>0.67</v>
      </c>
      <c r="R13" s="7" t="s">
        <v>133</v>
      </c>
      <c r="S13" s="7" t="s">
        <v>15</v>
      </c>
      <c r="T13" s="10">
        <v>15000</v>
      </c>
      <c r="U13" s="10">
        <v>13200</v>
      </c>
      <c r="V13" s="18">
        <f t="shared" si="2"/>
        <v>-1800</v>
      </c>
      <c r="W13" s="7" t="s">
        <v>146</v>
      </c>
      <c r="X13" s="8">
        <v>46108</v>
      </c>
      <c r="Y13" s="7" t="s">
        <v>147</v>
      </c>
      <c r="Z13" s="19" t="str">
        <f t="shared" ca="1" si="3"/>
        <v>Attention</v>
      </c>
      <c r="AH13" s="4" t="s">
        <v>148</v>
      </c>
      <c r="AI13" s="4" t="s">
        <v>120</v>
      </c>
    </row>
    <row r="14" spans="1:36" ht="55.8" thickBot="1" x14ac:dyDescent="0.3">
      <c r="A14" s="15" t="s">
        <v>149</v>
      </c>
      <c r="B14" s="7" t="s">
        <v>57</v>
      </c>
      <c r="C14" s="7" t="s">
        <v>124</v>
      </c>
      <c r="D14" s="7" t="s">
        <v>150</v>
      </c>
      <c r="E14" s="7" t="s">
        <v>151</v>
      </c>
      <c r="F14" s="7" t="s">
        <v>67</v>
      </c>
      <c r="G14" s="7" t="s">
        <v>12</v>
      </c>
      <c r="H14" s="7" t="s">
        <v>17</v>
      </c>
      <c r="I14" s="7" t="s">
        <v>152</v>
      </c>
      <c r="J14" s="7" t="s">
        <v>153</v>
      </c>
      <c r="K14" s="7" t="s">
        <v>98</v>
      </c>
      <c r="L14" s="8">
        <v>46073</v>
      </c>
      <c r="M14" s="8">
        <v>46099</v>
      </c>
      <c r="N14" s="20"/>
      <c r="O14" s="16">
        <f t="shared" ca="1" si="0"/>
        <v>0</v>
      </c>
      <c r="P14" s="16">
        <f t="shared" ca="1" si="1"/>
        <v>29</v>
      </c>
      <c r="Q14" s="17">
        <v>0.4</v>
      </c>
      <c r="R14" s="7" t="s">
        <v>133</v>
      </c>
      <c r="S14" s="7" t="s">
        <v>12</v>
      </c>
      <c r="T14" s="10">
        <v>5000</v>
      </c>
      <c r="U14" s="10">
        <v>5650</v>
      </c>
      <c r="V14" s="18">
        <f t="shared" si="2"/>
        <v>650</v>
      </c>
      <c r="W14" s="7" t="s">
        <v>154</v>
      </c>
      <c r="X14" s="8">
        <v>46104</v>
      </c>
      <c r="Y14" s="7" t="s">
        <v>155</v>
      </c>
      <c r="Z14" s="19" t="str">
        <f t="shared" ca="1" si="3"/>
        <v>Attention</v>
      </c>
      <c r="AH14" s="4" t="s">
        <v>156</v>
      </c>
      <c r="AI14" s="4" t="s">
        <v>121</v>
      </c>
    </row>
    <row r="15" spans="1:36" ht="83.4" thickBot="1" x14ac:dyDescent="0.3">
      <c r="A15" s="15" t="s">
        <v>157</v>
      </c>
      <c r="B15" s="7" t="s">
        <v>57</v>
      </c>
      <c r="C15" s="7" t="s">
        <v>132</v>
      </c>
      <c r="D15" s="7" t="s">
        <v>158</v>
      </c>
      <c r="E15" s="7" t="s">
        <v>159</v>
      </c>
      <c r="F15" s="7" t="s">
        <v>77</v>
      </c>
      <c r="G15" s="7" t="s">
        <v>6</v>
      </c>
      <c r="H15" s="7" t="s">
        <v>9</v>
      </c>
      <c r="I15" s="7" t="s">
        <v>160</v>
      </c>
      <c r="J15" s="7" t="s">
        <v>161</v>
      </c>
      <c r="K15" s="7" t="s">
        <v>98</v>
      </c>
      <c r="L15" s="8">
        <v>46124</v>
      </c>
      <c r="M15" s="8">
        <v>46130</v>
      </c>
      <c r="N15" s="20"/>
      <c r="O15" s="16">
        <f t="shared" ca="1" si="0"/>
        <v>2</v>
      </c>
      <c r="P15" s="16">
        <f t="shared" ca="1" si="1"/>
        <v>0</v>
      </c>
      <c r="Q15" s="17">
        <v>0</v>
      </c>
      <c r="R15" s="7" t="s">
        <v>141</v>
      </c>
      <c r="S15" s="7" t="s">
        <v>15</v>
      </c>
      <c r="T15" s="10">
        <v>4000</v>
      </c>
      <c r="U15" s="10">
        <v>0</v>
      </c>
      <c r="V15" s="18">
        <f t="shared" si="2"/>
        <v>-4000</v>
      </c>
      <c r="W15" s="7" t="s">
        <v>162</v>
      </c>
      <c r="X15" s="8">
        <v>46108</v>
      </c>
      <c r="Y15" s="7" t="s">
        <v>163</v>
      </c>
      <c r="Z15" s="19" t="str">
        <f t="shared" ca="1" si="3"/>
        <v>Attention</v>
      </c>
      <c r="AI15" s="4" t="s">
        <v>128</v>
      </c>
    </row>
    <row r="16" spans="1:36" ht="14.4" thickBot="1" x14ac:dyDescent="0.3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0"/>
      <c r="M16" s="20"/>
      <c r="N16" s="20"/>
      <c r="O16" s="16" t="str">
        <f t="shared" ca="1" si="0"/>
        <v/>
      </c>
      <c r="P16" s="16" t="str">
        <f t="shared" ca="1" si="1"/>
        <v/>
      </c>
      <c r="Q16" s="23"/>
      <c r="R16" s="22"/>
      <c r="S16" s="22"/>
      <c r="T16" s="24"/>
      <c r="U16" s="24"/>
      <c r="V16" s="18" t="str">
        <f t="shared" si="2"/>
        <v/>
      </c>
      <c r="W16" s="22"/>
      <c r="X16" s="20"/>
      <c r="Y16" s="22"/>
      <c r="Z16" s="19" t="str">
        <f t="shared" si="3"/>
        <v/>
      </c>
      <c r="AI16" s="4" t="s">
        <v>129</v>
      </c>
    </row>
    <row r="17" spans="1:35" ht="14.4" thickBot="1" x14ac:dyDescent="0.3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0"/>
      <c r="M17" s="20"/>
      <c r="N17" s="20"/>
      <c r="O17" s="16" t="str">
        <f t="shared" ca="1" si="0"/>
        <v/>
      </c>
      <c r="P17" s="16" t="str">
        <f t="shared" ca="1" si="1"/>
        <v/>
      </c>
      <c r="Q17" s="23"/>
      <c r="R17" s="22"/>
      <c r="S17" s="22"/>
      <c r="T17" s="24"/>
      <c r="U17" s="24"/>
      <c r="V17" s="18" t="str">
        <f t="shared" si="2"/>
        <v/>
      </c>
      <c r="W17" s="22"/>
      <c r="X17" s="20"/>
      <c r="Y17" s="22"/>
      <c r="Z17" s="19" t="str">
        <f t="shared" si="3"/>
        <v/>
      </c>
      <c r="AI17" s="4" t="s">
        <v>136</v>
      </c>
    </row>
    <row r="18" spans="1:35" ht="14.4" thickBot="1" x14ac:dyDescent="0.3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0"/>
      <c r="M18" s="20"/>
      <c r="N18" s="20"/>
      <c r="O18" s="16" t="str">
        <f t="shared" ca="1" si="0"/>
        <v/>
      </c>
      <c r="P18" s="16" t="str">
        <f t="shared" ca="1" si="1"/>
        <v/>
      </c>
      <c r="Q18" s="23"/>
      <c r="R18" s="22"/>
      <c r="S18" s="22"/>
      <c r="T18" s="24"/>
      <c r="U18" s="24"/>
      <c r="V18" s="18" t="str">
        <f t="shared" si="2"/>
        <v/>
      </c>
      <c r="W18" s="22"/>
      <c r="X18" s="20"/>
      <c r="Y18" s="22"/>
      <c r="Z18" s="19" t="str">
        <f t="shared" si="3"/>
        <v/>
      </c>
      <c r="AI18" s="4" t="s">
        <v>137</v>
      </c>
    </row>
    <row r="19" spans="1:35" ht="28.2" thickBot="1" x14ac:dyDescent="0.3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0"/>
      <c r="M19" s="20"/>
      <c r="N19" s="20"/>
      <c r="O19" s="16" t="str">
        <f t="shared" ca="1" si="0"/>
        <v/>
      </c>
      <c r="P19" s="16" t="str">
        <f t="shared" ca="1" si="1"/>
        <v/>
      </c>
      <c r="Q19" s="23"/>
      <c r="R19" s="22"/>
      <c r="S19" s="22"/>
      <c r="T19" s="24"/>
      <c r="U19" s="24"/>
      <c r="V19" s="18" t="str">
        <f t="shared" si="2"/>
        <v/>
      </c>
      <c r="W19" s="22"/>
      <c r="X19" s="20"/>
      <c r="Y19" s="22"/>
      <c r="Z19" s="19" t="str">
        <f t="shared" si="3"/>
        <v/>
      </c>
      <c r="AI19" s="4" t="s">
        <v>144</v>
      </c>
    </row>
    <row r="20" spans="1:35" ht="28.2" thickBot="1" x14ac:dyDescent="0.3">
      <c r="A20" s="21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0"/>
      <c r="M20" s="20"/>
      <c r="N20" s="20"/>
      <c r="O20" s="16" t="str">
        <f t="shared" ca="1" si="0"/>
        <v/>
      </c>
      <c r="P20" s="16" t="str">
        <f t="shared" ca="1" si="1"/>
        <v/>
      </c>
      <c r="Q20" s="23"/>
      <c r="R20" s="22"/>
      <c r="S20" s="22"/>
      <c r="T20" s="24"/>
      <c r="U20" s="24"/>
      <c r="V20" s="18" t="str">
        <f t="shared" si="2"/>
        <v/>
      </c>
      <c r="W20" s="22"/>
      <c r="X20" s="20"/>
      <c r="Y20" s="22"/>
      <c r="Z20" s="19" t="str">
        <f t="shared" si="3"/>
        <v/>
      </c>
      <c r="AI20" s="4" t="s">
        <v>145</v>
      </c>
    </row>
    <row r="21" spans="1:35" ht="14.4" thickBot="1" x14ac:dyDescent="0.3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0"/>
      <c r="M21" s="20"/>
      <c r="N21" s="20"/>
      <c r="O21" s="16" t="str">
        <f t="shared" ca="1" si="0"/>
        <v/>
      </c>
      <c r="P21" s="16" t="str">
        <f t="shared" ca="1" si="1"/>
        <v/>
      </c>
      <c r="Q21" s="23"/>
      <c r="R21" s="22"/>
      <c r="S21" s="22"/>
      <c r="T21" s="24"/>
      <c r="U21" s="24"/>
      <c r="V21" s="18" t="str">
        <f t="shared" si="2"/>
        <v/>
      </c>
      <c r="W21" s="22"/>
      <c r="X21" s="20"/>
      <c r="Y21" s="22"/>
      <c r="Z21" s="19" t="str">
        <f t="shared" si="3"/>
        <v/>
      </c>
      <c r="AI21" s="4" t="s">
        <v>152</v>
      </c>
    </row>
    <row r="22" spans="1:35" ht="14.4" thickBot="1" x14ac:dyDescent="0.3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0"/>
      <c r="M22" s="20"/>
      <c r="N22" s="20"/>
      <c r="O22" s="16" t="str">
        <f t="shared" ca="1" si="0"/>
        <v/>
      </c>
      <c r="P22" s="16" t="str">
        <f t="shared" ca="1" si="1"/>
        <v/>
      </c>
      <c r="Q22" s="23"/>
      <c r="R22" s="22"/>
      <c r="S22" s="22"/>
      <c r="T22" s="24"/>
      <c r="U22" s="24"/>
      <c r="V22" s="18" t="str">
        <f t="shared" si="2"/>
        <v/>
      </c>
      <c r="W22" s="22"/>
      <c r="X22" s="20"/>
      <c r="Y22" s="22"/>
      <c r="Z22" s="19" t="str">
        <f t="shared" si="3"/>
        <v/>
      </c>
      <c r="AI22" s="4" t="s">
        <v>153</v>
      </c>
    </row>
    <row r="23" spans="1:35" ht="14.4" thickBot="1" x14ac:dyDescent="0.3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0"/>
      <c r="M23" s="20"/>
      <c r="N23" s="20"/>
      <c r="O23" s="16" t="str">
        <f t="shared" ca="1" si="0"/>
        <v/>
      </c>
      <c r="P23" s="16" t="str">
        <f t="shared" ca="1" si="1"/>
        <v/>
      </c>
      <c r="Q23" s="23"/>
      <c r="R23" s="22"/>
      <c r="S23" s="22"/>
      <c r="T23" s="24"/>
      <c r="U23" s="24"/>
      <c r="V23" s="18" t="str">
        <f t="shared" si="2"/>
        <v/>
      </c>
      <c r="W23" s="22"/>
      <c r="X23" s="20"/>
      <c r="Y23" s="22"/>
      <c r="Z23" s="19" t="str">
        <f t="shared" si="3"/>
        <v/>
      </c>
      <c r="AI23" s="4" t="s">
        <v>160</v>
      </c>
    </row>
    <row r="24" spans="1:35" ht="14.4" thickBot="1" x14ac:dyDescent="0.3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0"/>
      <c r="M24" s="20"/>
      <c r="N24" s="20"/>
      <c r="O24" s="16" t="str">
        <f t="shared" ca="1" si="0"/>
        <v/>
      </c>
      <c r="P24" s="16" t="str">
        <f t="shared" ca="1" si="1"/>
        <v/>
      </c>
      <c r="Q24" s="23"/>
      <c r="R24" s="22"/>
      <c r="S24" s="22"/>
      <c r="T24" s="24"/>
      <c r="U24" s="24"/>
      <c r="V24" s="18" t="str">
        <f t="shared" si="2"/>
        <v/>
      </c>
      <c r="W24" s="22"/>
      <c r="X24" s="20"/>
      <c r="Y24" s="22"/>
      <c r="Z24" s="19" t="str">
        <f t="shared" si="3"/>
        <v/>
      </c>
      <c r="AI24" s="4" t="s">
        <v>161</v>
      </c>
    </row>
    <row r="25" spans="1:35" ht="14.4" thickBot="1" x14ac:dyDescent="0.3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0"/>
      <c r="M25" s="20"/>
      <c r="N25" s="20"/>
      <c r="O25" s="16" t="str">
        <f t="shared" ca="1" si="0"/>
        <v/>
      </c>
      <c r="P25" s="16" t="str">
        <f t="shared" ca="1" si="1"/>
        <v/>
      </c>
      <c r="Q25" s="23"/>
      <c r="R25" s="22"/>
      <c r="S25" s="22"/>
      <c r="T25" s="24"/>
      <c r="U25" s="24"/>
      <c r="V25" s="18" t="str">
        <f t="shared" si="2"/>
        <v/>
      </c>
      <c r="W25" s="22"/>
      <c r="X25" s="20"/>
      <c r="Y25" s="22"/>
      <c r="Z25" s="19" t="str">
        <f t="shared" si="3"/>
        <v/>
      </c>
    </row>
    <row r="26" spans="1:35" ht="14.4" thickBot="1" x14ac:dyDescent="0.3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0"/>
      <c r="M26" s="20"/>
      <c r="N26" s="20"/>
      <c r="O26" s="16" t="str">
        <f t="shared" ca="1" si="0"/>
        <v/>
      </c>
      <c r="P26" s="16" t="str">
        <f t="shared" ca="1" si="1"/>
        <v/>
      </c>
      <c r="Q26" s="23"/>
      <c r="R26" s="22"/>
      <c r="S26" s="22"/>
      <c r="T26" s="24"/>
      <c r="U26" s="24"/>
      <c r="V26" s="18" t="str">
        <f t="shared" si="2"/>
        <v/>
      </c>
      <c r="W26" s="22"/>
      <c r="X26" s="20"/>
      <c r="Y26" s="22"/>
      <c r="Z26" s="19" t="str">
        <f t="shared" si="3"/>
        <v/>
      </c>
    </row>
    <row r="27" spans="1:35" ht="14.4" thickBot="1" x14ac:dyDescent="0.3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0"/>
      <c r="M27" s="20"/>
      <c r="N27" s="20"/>
      <c r="O27" s="16" t="str">
        <f t="shared" ca="1" si="0"/>
        <v/>
      </c>
      <c r="P27" s="16" t="str">
        <f t="shared" ca="1" si="1"/>
        <v/>
      </c>
      <c r="Q27" s="23"/>
      <c r="R27" s="22"/>
      <c r="S27" s="22"/>
      <c r="T27" s="24"/>
      <c r="U27" s="24"/>
      <c r="V27" s="18" t="str">
        <f t="shared" si="2"/>
        <v/>
      </c>
      <c r="W27" s="22"/>
      <c r="X27" s="20"/>
      <c r="Y27" s="22"/>
      <c r="Z27" s="19" t="str">
        <f t="shared" si="3"/>
        <v/>
      </c>
    </row>
    <row r="28" spans="1:35" ht="14.4" thickBot="1" x14ac:dyDescent="0.3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0"/>
      <c r="M28" s="20"/>
      <c r="N28" s="20"/>
      <c r="O28" s="16" t="str">
        <f t="shared" ca="1" si="0"/>
        <v/>
      </c>
      <c r="P28" s="16" t="str">
        <f t="shared" ca="1" si="1"/>
        <v/>
      </c>
      <c r="Q28" s="23"/>
      <c r="R28" s="22"/>
      <c r="S28" s="22"/>
      <c r="T28" s="24"/>
      <c r="U28" s="24"/>
      <c r="V28" s="18" t="str">
        <f t="shared" si="2"/>
        <v/>
      </c>
      <c r="W28" s="22"/>
      <c r="X28" s="20"/>
      <c r="Y28" s="22"/>
      <c r="Z28" s="19" t="str">
        <f t="shared" si="3"/>
        <v/>
      </c>
    </row>
    <row r="29" spans="1:35" ht="14.4" thickBot="1" x14ac:dyDescent="0.3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0"/>
      <c r="M29" s="20"/>
      <c r="N29" s="20"/>
      <c r="O29" s="16" t="str">
        <f t="shared" ca="1" si="0"/>
        <v/>
      </c>
      <c r="P29" s="16" t="str">
        <f t="shared" ca="1" si="1"/>
        <v/>
      </c>
      <c r="Q29" s="23"/>
      <c r="R29" s="22"/>
      <c r="S29" s="22"/>
      <c r="T29" s="24"/>
      <c r="U29" s="24"/>
      <c r="V29" s="18" t="str">
        <f t="shared" si="2"/>
        <v/>
      </c>
      <c r="W29" s="22"/>
      <c r="X29" s="20"/>
      <c r="Y29" s="22"/>
      <c r="Z29" s="19" t="str">
        <f t="shared" si="3"/>
        <v/>
      </c>
    </row>
    <row r="30" spans="1:35" ht="14.4" thickBot="1" x14ac:dyDescent="0.3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0"/>
      <c r="M30" s="20"/>
      <c r="N30" s="20"/>
      <c r="O30" s="16" t="str">
        <f t="shared" ca="1" si="0"/>
        <v/>
      </c>
      <c r="P30" s="16" t="str">
        <f t="shared" ca="1" si="1"/>
        <v/>
      </c>
      <c r="Q30" s="23"/>
      <c r="R30" s="22"/>
      <c r="S30" s="22"/>
      <c r="T30" s="24"/>
      <c r="U30" s="24"/>
      <c r="V30" s="18" t="str">
        <f t="shared" si="2"/>
        <v/>
      </c>
      <c r="W30" s="22"/>
      <c r="X30" s="20"/>
      <c r="Y30" s="22"/>
      <c r="Z30" s="19" t="str">
        <f t="shared" si="3"/>
        <v/>
      </c>
    </row>
    <row r="31" spans="1:35" ht="14.4" thickBot="1" x14ac:dyDescent="0.3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0"/>
      <c r="M31" s="20"/>
      <c r="N31" s="20"/>
      <c r="O31" s="16" t="str">
        <f t="shared" ca="1" si="0"/>
        <v/>
      </c>
      <c r="P31" s="16" t="str">
        <f t="shared" ca="1" si="1"/>
        <v/>
      </c>
      <c r="Q31" s="23"/>
      <c r="R31" s="22"/>
      <c r="S31" s="22"/>
      <c r="T31" s="24"/>
      <c r="U31" s="24"/>
      <c r="V31" s="18" t="str">
        <f t="shared" si="2"/>
        <v/>
      </c>
      <c r="W31" s="22"/>
      <c r="X31" s="20"/>
      <c r="Y31" s="22"/>
      <c r="Z31" s="19" t="str">
        <f t="shared" si="3"/>
        <v/>
      </c>
    </row>
    <row r="32" spans="1:35" ht="14.4" thickBot="1" x14ac:dyDescent="0.3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0"/>
      <c r="M32" s="20"/>
      <c r="N32" s="20"/>
      <c r="O32" s="16" t="str">
        <f t="shared" ca="1" si="0"/>
        <v/>
      </c>
      <c r="P32" s="16" t="str">
        <f t="shared" ca="1" si="1"/>
        <v/>
      </c>
      <c r="Q32" s="23"/>
      <c r="R32" s="22"/>
      <c r="S32" s="22"/>
      <c r="T32" s="24"/>
      <c r="U32" s="24"/>
      <c r="V32" s="18" t="str">
        <f t="shared" si="2"/>
        <v/>
      </c>
      <c r="W32" s="22"/>
      <c r="X32" s="20"/>
      <c r="Y32" s="22"/>
      <c r="Z32" s="19" t="str">
        <f t="shared" si="3"/>
        <v/>
      </c>
    </row>
    <row r="33" spans="1:26" x14ac:dyDescent="0.25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7"/>
      <c r="M33" s="27"/>
      <c r="N33" s="27"/>
      <c r="O33" s="28" t="str">
        <f t="shared" ca="1" si="0"/>
        <v/>
      </c>
      <c r="P33" s="28" t="str">
        <f t="shared" ca="1" si="1"/>
        <v/>
      </c>
      <c r="Q33" s="29"/>
      <c r="R33" s="26"/>
      <c r="S33" s="26"/>
      <c r="T33" s="30"/>
      <c r="U33" s="30"/>
      <c r="V33" s="31" t="str">
        <f t="shared" si="2"/>
        <v/>
      </c>
      <c r="W33" s="26"/>
      <c r="X33" s="27"/>
      <c r="Y33" s="26"/>
      <c r="Z33" s="32" t="str">
        <f t="shared" si="3"/>
        <v/>
      </c>
    </row>
    <row r="39" spans="1:26" ht="14.4" thickBot="1" x14ac:dyDescent="0.3"/>
    <row r="40" spans="1:26" ht="14.4" thickBot="1" x14ac:dyDescent="0.3">
      <c r="A40" s="64" t="s">
        <v>45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</row>
  </sheetData>
  <mergeCells count="3">
    <mergeCell ref="A1:Z1"/>
    <mergeCell ref="A40:Z40"/>
    <mergeCell ref="A2:Z2"/>
  </mergeCells>
  <conditionalFormatting sqref="G4:G33">
    <cfRule type="expression" dxfId="45" priority="6">
      <formula>$G4="Critical"</formula>
    </cfRule>
    <cfRule type="expression" dxfId="44" priority="7">
      <formula>$G4="High"</formula>
    </cfRule>
    <cfRule type="expression" dxfId="43" priority="8">
      <formula>$G4="Medium"</formula>
    </cfRule>
    <cfRule type="expression" dxfId="42" priority="9">
      <formula>$G4="Low"</formula>
    </cfRule>
  </conditionalFormatting>
  <conditionalFormatting sqref="H4:H33">
    <cfRule type="expression" dxfId="41" priority="1">
      <formula>$H4="Completed"</formula>
    </cfRule>
    <cfRule type="expression" dxfId="40" priority="2">
      <formula>$H4="In Progress"</formula>
    </cfRule>
    <cfRule type="expression" dxfId="39" priority="3">
      <formula>$H4="Delayed"</formula>
    </cfRule>
    <cfRule type="expression" dxfId="38" priority="4">
      <formula>$H4="On Hold"</formula>
    </cfRule>
    <cfRule type="expression" dxfId="37" priority="5">
      <formula>$H4="Not Started"</formula>
    </cfRule>
  </conditionalFormatting>
  <conditionalFormatting sqref="P4:P33">
    <cfRule type="cellIs" dxfId="36" priority="13" operator="greaterThan">
      <formula>0</formula>
    </cfRule>
  </conditionalFormatting>
  <conditionalFormatting sqref="Q4:Q33">
    <cfRule type="dataBar" priority="14">
      <dataBar>
        <cfvo type="num" val="0"/>
        <cfvo type="num" val="1"/>
        <color rgb="FF70AD47"/>
      </dataBar>
    </cfRule>
  </conditionalFormatting>
  <conditionalFormatting sqref="S4:S33">
    <cfRule type="expression" dxfId="35" priority="10">
      <formula>$S4="High"</formula>
    </cfRule>
    <cfRule type="expression" dxfId="34" priority="11">
      <formula>$S4="Medium"</formula>
    </cfRule>
    <cfRule type="expression" dxfId="33" priority="12">
      <formula>$S4="Low"</formula>
    </cfRule>
  </conditionalFormatting>
  <conditionalFormatting sqref="Z4:Z33">
    <cfRule type="expression" dxfId="32" priority="15">
      <formula>$Z4="Attention"</formula>
    </cfRule>
    <cfRule type="expression" dxfId="31" priority="16">
      <formula>$Z4="On Track"</formula>
    </cfRule>
  </conditionalFormatting>
  <dataValidations count="8">
    <dataValidation type="list" allowBlank="1" sqref="B4:B33" xr:uid="{00000000-0002-0000-0100-000000000000}">
      <formula1>$AG$1:$AG$5</formula1>
    </dataValidation>
    <dataValidation type="list" allowBlank="1" sqref="C4:C33" xr:uid="{00000000-0002-0000-0100-000001000000}">
      <formula1>$AH$1:$AH$14</formula1>
    </dataValidation>
    <dataValidation type="list" allowBlank="1" sqref="F4:F33" xr:uid="{00000000-0002-0000-0100-000002000000}">
      <formula1>$AC$1:$AC$5</formula1>
    </dataValidation>
    <dataValidation type="list" allowBlank="1" sqref="G4:G33" xr:uid="{00000000-0002-0000-0100-000003000000}">
      <formula1>$AD$1:$AD$4</formula1>
    </dataValidation>
    <dataValidation type="list" allowBlank="1" sqref="H4:H33" xr:uid="{00000000-0002-0000-0100-000004000000}">
      <formula1>$AE$1:$AE$5</formula1>
    </dataValidation>
    <dataValidation type="list" allowBlank="1" sqref="I4:J33" xr:uid="{00000000-0002-0000-0100-000005000000}">
      <formula1>$AI$1:$AI$24</formula1>
    </dataValidation>
    <dataValidation type="list" allowBlank="1" sqref="K4:K33" xr:uid="{00000000-0002-0000-0100-000006000000}">
      <formula1>$AJ$1:$AJ$9</formula1>
    </dataValidation>
    <dataValidation type="list" allowBlank="1" sqref="S4:S33" xr:uid="{00000000-0002-0000-0100-000007000000}">
      <formula1>$AF$1:$AF$3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5E60CE"/>
  </sheetPr>
  <dimension ref="A1:H40"/>
  <sheetViews>
    <sheetView showGridLines="0" workbookViewId="0">
      <selection activeCell="B22" sqref="B22"/>
    </sheetView>
  </sheetViews>
  <sheetFormatPr defaultColWidth="9.109375" defaultRowHeight="13.8" x14ac:dyDescent="0.25"/>
  <cols>
    <col min="1" max="1" width="18" style="1" customWidth="1"/>
    <col min="2" max="5" width="24" style="1" customWidth="1"/>
    <col min="6" max="6" width="20" style="1" customWidth="1"/>
    <col min="7" max="7" width="27.109375" style="1" customWidth="1"/>
    <col min="8" max="8" width="26.44140625" style="1" customWidth="1"/>
    <col min="9" max="16384" width="9.109375" style="1"/>
  </cols>
  <sheetData>
    <row r="1" spans="1:8" ht="36" thickBot="1" x14ac:dyDescent="0.65">
      <c r="A1" s="74" t="s">
        <v>164</v>
      </c>
      <c r="B1" s="75"/>
      <c r="C1" s="75"/>
      <c r="D1" s="75"/>
      <c r="E1" s="75"/>
      <c r="F1" s="75"/>
      <c r="G1" s="75"/>
      <c r="H1" s="75"/>
    </row>
    <row r="2" spans="1:8" ht="14.4" thickBot="1" x14ac:dyDescent="0.3"/>
    <row r="3" spans="1:8" ht="16.2" thickBot="1" x14ac:dyDescent="0.35">
      <c r="A3" s="71" t="s">
        <v>165</v>
      </c>
      <c r="B3" s="72"/>
      <c r="C3" s="72"/>
      <c r="D3" s="72"/>
      <c r="E3" s="72"/>
      <c r="F3" s="72"/>
      <c r="G3" s="72"/>
      <c r="H3" s="72"/>
    </row>
    <row r="4" spans="1:8" ht="14.4" thickBot="1" x14ac:dyDescent="0.3">
      <c r="A4" s="68" t="s">
        <v>166</v>
      </c>
      <c r="B4" s="68"/>
      <c r="C4" s="68"/>
      <c r="D4" s="68"/>
      <c r="E4" s="68"/>
      <c r="F4" s="68"/>
      <c r="G4" s="68"/>
      <c r="H4" s="68"/>
    </row>
    <row r="5" spans="1:8" ht="14.4" thickBot="1" x14ac:dyDescent="0.3">
      <c r="A5" s="68" t="s">
        <v>167</v>
      </c>
      <c r="B5" s="68"/>
      <c r="C5" s="68"/>
      <c r="D5" s="68"/>
      <c r="E5" s="68"/>
      <c r="F5" s="68"/>
      <c r="G5" s="68"/>
      <c r="H5" s="68"/>
    </row>
    <row r="6" spans="1:8" ht="14.4" thickBot="1" x14ac:dyDescent="0.3">
      <c r="A6" s="68" t="s">
        <v>168</v>
      </c>
      <c r="B6" s="68"/>
      <c r="C6" s="68"/>
      <c r="D6" s="68"/>
      <c r="E6" s="68"/>
      <c r="F6" s="68"/>
      <c r="G6" s="68"/>
      <c r="H6" s="68"/>
    </row>
    <row r="7" spans="1:8" ht="14.4" thickBot="1" x14ac:dyDescent="0.3"/>
    <row r="8" spans="1:8" ht="16.2" thickBot="1" x14ac:dyDescent="0.35">
      <c r="A8" s="71" t="s">
        <v>169</v>
      </c>
      <c r="B8" s="72"/>
      <c r="C8" s="72"/>
      <c r="D8" s="72"/>
      <c r="E8" s="72"/>
      <c r="F8" s="72"/>
      <c r="G8" s="72"/>
      <c r="H8" s="72"/>
    </row>
    <row r="9" spans="1:8" ht="14.4" thickBot="1" x14ac:dyDescent="0.3">
      <c r="A9" s="68" t="s">
        <v>170</v>
      </c>
      <c r="B9" s="68"/>
      <c r="C9" s="68"/>
      <c r="D9" s="68"/>
      <c r="E9" s="68"/>
      <c r="F9" s="68"/>
      <c r="G9" s="68"/>
      <c r="H9" s="68"/>
    </row>
    <row r="10" spans="1:8" ht="14.4" thickBot="1" x14ac:dyDescent="0.3">
      <c r="A10" s="68" t="s">
        <v>171</v>
      </c>
      <c r="B10" s="68"/>
      <c r="C10" s="68"/>
      <c r="D10" s="68"/>
      <c r="E10" s="68"/>
      <c r="F10" s="68"/>
      <c r="G10" s="68"/>
      <c r="H10" s="68"/>
    </row>
    <row r="11" spans="1:8" ht="14.4" thickBot="1" x14ac:dyDescent="0.3">
      <c r="A11" s="68" t="s">
        <v>172</v>
      </c>
      <c r="B11" s="68"/>
      <c r="C11" s="68"/>
      <c r="D11" s="68"/>
      <c r="E11" s="68"/>
      <c r="F11" s="68"/>
      <c r="G11" s="68"/>
      <c r="H11" s="68"/>
    </row>
    <row r="12" spans="1:8" x14ac:dyDescent="0.25">
      <c r="A12" s="76"/>
      <c r="B12" s="76"/>
      <c r="C12" s="76"/>
      <c r="D12" s="76"/>
      <c r="E12" s="76"/>
      <c r="F12" s="76"/>
      <c r="G12" s="76"/>
      <c r="H12" s="76"/>
    </row>
    <row r="16" spans="1:8" ht="14.4" thickBot="1" x14ac:dyDescent="0.3"/>
    <row r="17" spans="1:8" ht="16.2" thickBot="1" x14ac:dyDescent="0.35">
      <c r="A17" s="71" t="s">
        <v>173</v>
      </c>
      <c r="B17" s="72"/>
      <c r="C17" s="72"/>
      <c r="D17" s="72"/>
      <c r="E17" s="72"/>
      <c r="F17" s="72"/>
      <c r="G17" s="72"/>
      <c r="H17" s="72"/>
    </row>
    <row r="18" spans="1:8" ht="14.4" thickBot="1" x14ac:dyDescent="0.3">
      <c r="A18" s="68" t="s">
        <v>174</v>
      </c>
      <c r="B18" s="68"/>
      <c r="C18" s="68"/>
      <c r="D18" s="68"/>
      <c r="E18" s="68"/>
      <c r="F18" s="68"/>
      <c r="G18" s="68"/>
      <c r="H18" s="68"/>
    </row>
    <row r="19" spans="1:8" ht="14.4" thickBot="1" x14ac:dyDescent="0.3">
      <c r="A19" s="68" t="s">
        <v>175</v>
      </c>
      <c r="B19" s="68"/>
      <c r="C19" s="68"/>
      <c r="D19" s="68"/>
      <c r="E19" s="68"/>
      <c r="F19" s="68"/>
      <c r="G19" s="68"/>
      <c r="H19" s="68"/>
    </row>
    <row r="20" spans="1:8" ht="14.4" thickBot="1" x14ac:dyDescent="0.3">
      <c r="A20" s="68" t="s">
        <v>176</v>
      </c>
      <c r="B20" s="68"/>
      <c r="C20" s="68"/>
      <c r="D20" s="68"/>
      <c r="E20" s="68"/>
      <c r="F20" s="68"/>
      <c r="G20" s="68"/>
      <c r="H20" s="68"/>
    </row>
    <row r="21" spans="1:8" ht="14.4" thickBot="1" x14ac:dyDescent="0.3">
      <c r="A21" s="68" t="s">
        <v>177</v>
      </c>
      <c r="B21" s="68"/>
      <c r="C21" s="68"/>
      <c r="D21" s="68"/>
      <c r="E21" s="68"/>
      <c r="F21" s="68"/>
      <c r="G21" s="68"/>
      <c r="H21" s="68"/>
    </row>
    <row r="23" spans="1:8" ht="14.4" thickBot="1" x14ac:dyDescent="0.3"/>
    <row r="24" spans="1:8" ht="16.2" thickBot="1" x14ac:dyDescent="0.35">
      <c r="A24" s="71" t="s">
        <v>178</v>
      </c>
      <c r="B24" s="72"/>
      <c r="C24" s="72"/>
      <c r="D24" s="72"/>
      <c r="E24" s="72"/>
      <c r="F24" s="72"/>
      <c r="G24" s="72"/>
      <c r="H24" s="72"/>
    </row>
    <row r="25" spans="1:8" ht="14.4" thickBot="1" x14ac:dyDescent="0.3">
      <c r="A25" s="68" t="s">
        <v>179</v>
      </c>
      <c r="B25" s="68"/>
      <c r="C25" s="68"/>
      <c r="D25" s="7" t="s">
        <v>26</v>
      </c>
      <c r="E25" s="33" t="s">
        <v>3</v>
      </c>
      <c r="F25" s="68" t="s">
        <v>180</v>
      </c>
      <c r="G25" s="68"/>
      <c r="H25" s="68"/>
    </row>
    <row r="26" spans="1:8" ht="14.4" thickBot="1" x14ac:dyDescent="0.3">
      <c r="A26" s="68" t="s">
        <v>181</v>
      </c>
      <c r="B26" s="68"/>
      <c r="C26" s="68"/>
      <c r="D26" s="7" t="s">
        <v>26</v>
      </c>
      <c r="E26" s="34" t="s">
        <v>4</v>
      </c>
      <c r="F26" s="68" t="s">
        <v>182</v>
      </c>
      <c r="G26" s="68"/>
      <c r="H26" s="68"/>
    </row>
    <row r="27" spans="1:8" ht="14.4" thickBot="1" x14ac:dyDescent="0.3">
      <c r="A27" s="68" t="s">
        <v>183</v>
      </c>
      <c r="B27" s="68"/>
      <c r="C27" s="68"/>
      <c r="D27" s="7" t="s">
        <v>26</v>
      </c>
      <c r="E27" s="34" t="s">
        <v>14</v>
      </c>
      <c r="F27" s="68" t="s">
        <v>184</v>
      </c>
      <c r="G27" s="68"/>
      <c r="H27" s="68"/>
    </row>
    <row r="28" spans="1:8" ht="14.4" thickBot="1" x14ac:dyDescent="0.3">
      <c r="A28" s="68" t="s">
        <v>185</v>
      </c>
      <c r="B28" s="68"/>
      <c r="C28" s="68"/>
      <c r="D28" s="7" t="s">
        <v>26</v>
      </c>
      <c r="E28" s="35" t="s">
        <v>17</v>
      </c>
      <c r="F28" s="68" t="s">
        <v>186</v>
      </c>
      <c r="G28" s="68"/>
      <c r="H28" s="68"/>
    </row>
    <row r="29" spans="1:8" ht="14.4" thickBot="1" x14ac:dyDescent="0.3">
      <c r="A29" s="68" t="s">
        <v>187</v>
      </c>
      <c r="B29" s="68"/>
      <c r="C29" s="68"/>
      <c r="D29" s="7" t="s">
        <v>25</v>
      </c>
      <c r="E29" s="35" t="s">
        <v>6</v>
      </c>
      <c r="F29" s="68" t="s">
        <v>188</v>
      </c>
      <c r="G29" s="68"/>
      <c r="H29" s="68"/>
    </row>
    <row r="30" spans="1:8" ht="14.4" thickBot="1" x14ac:dyDescent="0.3">
      <c r="D30" s="7" t="s">
        <v>25</v>
      </c>
      <c r="E30" s="36" t="s">
        <v>15</v>
      </c>
      <c r="F30" s="68" t="s">
        <v>189</v>
      </c>
      <c r="G30" s="68"/>
      <c r="H30" s="68"/>
    </row>
    <row r="31" spans="1:8" ht="14.4" thickBot="1" x14ac:dyDescent="0.3">
      <c r="D31" s="7" t="s">
        <v>190</v>
      </c>
      <c r="E31" s="35" t="s">
        <v>15</v>
      </c>
      <c r="F31" s="68" t="s">
        <v>191</v>
      </c>
      <c r="G31" s="68"/>
      <c r="H31" s="68"/>
    </row>
    <row r="32" spans="1:8" ht="14.4" thickBot="1" x14ac:dyDescent="0.3">
      <c r="D32" s="7" t="s">
        <v>44</v>
      </c>
      <c r="E32" s="35" t="s">
        <v>192</v>
      </c>
      <c r="F32" s="68" t="s">
        <v>193</v>
      </c>
      <c r="G32" s="68"/>
      <c r="H32" s="68"/>
    </row>
    <row r="33" spans="1:8" ht="16.2" thickBot="1" x14ac:dyDescent="0.35">
      <c r="A33" s="71" t="s">
        <v>194</v>
      </c>
      <c r="B33" s="72"/>
      <c r="C33" s="72"/>
      <c r="D33" s="72"/>
      <c r="E33" s="72"/>
      <c r="F33" s="72"/>
      <c r="G33" s="72"/>
      <c r="H33" s="72"/>
    </row>
    <row r="34" spans="1:8" ht="14.4" thickBot="1" x14ac:dyDescent="0.3">
      <c r="A34" s="68" t="s">
        <v>195</v>
      </c>
      <c r="B34" s="68"/>
      <c r="C34" s="68"/>
      <c r="D34" s="68"/>
      <c r="E34" s="68"/>
      <c r="F34" s="68"/>
      <c r="G34" s="68"/>
      <c r="H34" s="68"/>
    </row>
    <row r="35" spans="1:8" ht="14.4" thickBot="1" x14ac:dyDescent="0.3">
      <c r="A35" s="68" t="s">
        <v>196</v>
      </c>
      <c r="B35" s="68"/>
      <c r="C35" s="68"/>
      <c r="D35" s="68"/>
      <c r="E35" s="68"/>
      <c r="F35" s="68"/>
      <c r="G35" s="68"/>
      <c r="H35" s="68"/>
    </row>
    <row r="36" spans="1:8" ht="14.4" thickBot="1" x14ac:dyDescent="0.3">
      <c r="A36" s="68" t="s">
        <v>197</v>
      </c>
      <c r="B36" s="68"/>
      <c r="C36" s="68"/>
      <c r="D36" s="68"/>
      <c r="E36" s="68"/>
      <c r="F36" s="68"/>
      <c r="G36" s="68"/>
      <c r="H36" s="68"/>
    </row>
    <row r="37" spans="1:8" ht="14.4" thickBot="1" x14ac:dyDescent="0.3"/>
    <row r="38" spans="1:8" ht="15" thickBot="1" x14ac:dyDescent="0.35">
      <c r="A38" s="73" t="s">
        <v>198</v>
      </c>
      <c r="B38" s="72"/>
      <c r="C38" s="72"/>
      <c r="D38" s="72"/>
      <c r="E38" s="72"/>
      <c r="F38" s="72"/>
      <c r="G38" s="72"/>
      <c r="H38" s="72"/>
    </row>
    <row r="39" spans="1:8" ht="14.4" thickBot="1" x14ac:dyDescent="0.3"/>
    <row r="40" spans="1:8" ht="14.4" thickBot="1" x14ac:dyDescent="0.3">
      <c r="A40" s="69" t="s">
        <v>45</v>
      </c>
      <c r="B40" s="70"/>
      <c r="C40" s="70"/>
      <c r="D40" s="70"/>
      <c r="E40" s="70"/>
      <c r="F40" s="70"/>
      <c r="G40" s="70"/>
      <c r="H40" s="70"/>
    </row>
  </sheetData>
  <mergeCells count="35">
    <mergeCell ref="F31:H31"/>
    <mergeCell ref="F32:H32"/>
    <mergeCell ref="A21:H21"/>
    <mergeCell ref="F25:H25"/>
    <mergeCell ref="F26:H26"/>
    <mergeCell ref="F27:H27"/>
    <mergeCell ref="A25:C25"/>
    <mergeCell ref="A26:C26"/>
    <mergeCell ref="A27:C27"/>
    <mergeCell ref="A28:C28"/>
    <mergeCell ref="A29:C29"/>
    <mergeCell ref="F28:H28"/>
    <mergeCell ref="F29:H29"/>
    <mergeCell ref="F30:H30"/>
    <mergeCell ref="A1:H1"/>
    <mergeCell ref="A8:H8"/>
    <mergeCell ref="A17:H17"/>
    <mergeCell ref="A3:H3"/>
    <mergeCell ref="A24:H24"/>
    <mergeCell ref="A11:H11"/>
    <mergeCell ref="A12:H12"/>
    <mergeCell ref="A18:H18"/>
    <mergeCell ref="A19:H19"/>
    <mergeCell ref="A20:H20"/>
    <mergeCell ref="A4:H4"/>
    <mergeCell ref="A5:H5"/>
    <mergeCell ref="A6:H6"/>
    <mergeCell ref="A9:H9"/>
    <mergeCell ref="A10:H10"/>
    <mergeCell ref="A34:H34"/>
    <mergeCell ref="A35:H35"/>
    <mergeCell ref="A36:H36"/>
    <mergeCell ref="A40:H40"/>
    <mergeCell ref="A33:H33"/>
    <mergeCell ref="A38:H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Project Task Manager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TEMPLATE22</cp:lastModifiedBy>
  <dcterms:created xsi:type="dcterms:W3CDTF">2026-03-28T15:55:10Z</dcterms:created>
  <dcterms:modified xsi:type="dcterms:W3CDTF">2026-04-16T17:05:17Z</dcterms:modified>
</cp:coreProperties>
</file>